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arteliagroup.com\Missions_Global\FR\ECH\BRR\_BATIMENT (SSO)\_AFFAIRES EN COURS\11220192_UGA_ATMO_HYPERVISION\2_PROJET\6_REFERENTIEL\Docs référentiel\"/>
    </mc:Choice>
  </mc:AlternateContent>
  <xr:revisionPtr revIDLastSave="0" documentId="8_{7316B5CE-3BB9-42DF-B90E-60C6C31FA8CD}" xr6:coauthVersionLast="47" xr6:coauthVersionMax="47" xr10:uidLastSave="{00000000-0000-0000-0000-000000000000}"/>
  <bookViews>
    <workbookView xWindow="14250" yWindow="-16395" windowWidth="29040" windowHeight="15840" tabRatio="500" xr2:uid="{00000000-000D-0000-FFFF-FFFF00000000}"/>
  </bookViews>
  <sheets>
    <sheet name="Suivi VCO" sheetId="1" r:id="rId1"/>
    <sheet name="Listes choix" sheetId="2" r:id="rId2"/>
  </sheets>
  <externalReferences>
    <externalReference r:id="rId3"/>
    <externalReference r:id="rId4"/>
  </externalReferences>
  <definedNames>
    <definedName name="Interval">'[1]Office Work Schedule'!#REF!</definedName>
    <definedName name="ScheduleStart">'[1]Office Work Schedule'!#REF!</definedName>
    <definedName name="Type">'[2]Maintenance Work Order'!#REF!</definedName>
    <definedName name="_xlnm.Print_Area" localSheetId="0">'Suivi VCO'!$AK$1:$AK$12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32" i="1" l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11" i="1"/>
  <c r="I632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11" i="1"/>
  <c r="I10" i="1"/>
  <c r="AH10" i="1"/>
  <c r="AD12" i="1"/>
  <c r="AD11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D10" i="1"/>
  <c r="E5" i="1"/>
  <c r="E4" i="1"/>
  <c r="E2" i="1"/>
  <c r="AD13" i="1" l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1" i="1"/>
  <c r="E3" i="1" l="1"/>
</calcChain>
</file>

<file path=xl/sharedStrings.xml><?xml version="1.0" encoding="utf-8"?>
<sst xmlns="http://schemas.openxmlformats.org/spreadsheetml/2006/main" count="110" uniqueCount="66">
  <si>
    <t>Nbre Eqts</t>
  </si>
  <si>
    <t>Avancement global</t>
  </si>
  <si>
    <t>OK</t>
  </si>
  <si>
    <t>Elément validé</t>
  </si>
  <si>
    <t>Non validé</t>
  </si>
  <si>
    <t>NOK</t>
  </si>
  <si>
    <t>Elément non validé</t>
  </si>
  <si>
    <t>A résoudre</t>
  </si>
  <si>
    <t>S/O</t>
  </si>
  <si>
    <t>Sans objet</t>
  </si>
  <si>
    <t>EQUIPEMENT</t>
  </si>
  <si>
    <t>INSTALLATION</t>
  </si>
  <si>
    <t>VALIDATION</t>
  </si>
  <si>
    <t xml:space="preserve">N° </t>
  </si>
  <si>
    <t>LOCALISATION</t>
  </si>
  <si>
    <t>RESPONSABLE</t>
  </si>
  <si>
    <t>ENTREPRISE</t>
  </si>
  <si>
    <t>Réseau COM</t>
  </si>
  <si>
    <t>COMMENTAIRES</t>
  </si>
  <si>
    <t>AVANCEMENT</t>
  </si>
  <si>
    <t>ECHEANCE</t>
  </si>
  <si>
    <t>VALIDE PAR</t>
  </si>
  <si>
    <t>DATE VALIDATION</t>
  </si>
  <si>
    <t>STATUT</t>
  </si>
  <si>
    <t>Visas</t>
  </si>
  <si>
    <t>Entreprise</t>
  </si>
  <si>
    <t>Fonction</t>
  </si>
  <si>
    <t>E-Mail</t>
  </si>
  <si>
    <t>A ATTRIBUER</t>
  </si>
  <si>
    <t>NON VALIDE</t>
  </si>
  <si>
    <t>A RESOUDRE</t>
  </si>
  <si>
    <t>VALIDE</t>
  </si>
  <si>
    <t>RESOLU</t>
  </si>
  <si>
    <t>AUTOMATE</t>
  </si>
  <si>
    <t>ARMOIRE ELECTRIQUE</t>
  </si>
  <si>
    <t>Aspect Général</t>
  </si>
  <si>
    <t>Implantation</t>
  </si>
  <si>
    <t>Repérage</t>
  </si>
  <si>
    <t>Fonctionnel</t>
  </si>
  <si>
    <t>Programme</t>
  </si>
  <si>
    <t>Chargement</t>
  </si>
  <si>
    <t>Exécution</t>
  </si>
  <si>
    <t>Mode</t>
  </si>
  <si>
    <t>Présence</t>
  </si>
  <si>
    <t>Occupation</t>
  </si>
  <si>
    <t>Innocupation</t>
  </si>
  <si>
    <t>Hors-gel</t>
  </si>
  <si>
    <t>Production</t>
  </si>
  <si>
    <t>Distribution</t>
  </si>
  <si>
    <t>Emetteur</t>
  </si>
  <si>
    <t>Commande(s)</t>
  </si>
  <si>
    <t>Régulation(s)</t>
  </si>
  <si>
    <t>IHM(s)</t>
  </si>
  <si>
    <t>Traitement d'air</t>
  </si>
  <si>
    <t>Nom automate</t>
  </si>
  <si>
    <t>Fiche</t>
  </si>
  <si>
    <t>DREAN Jérémy</t>
  </si>
  <si>
    <t>GUILLOT Hervé</t>
  </si>
  <si>
    <t>ABBATTISTA Maxime</t>
  </si>
  <si>
    <t>Responsable</t>
  </si>
  <si>
    <t xml:space="preserve">Electricien </t>
  </si>
  <si>
    <t>Automaticien</t>
  </si>
  <si>
    <t>Entreprise électricité</t>
  </si>
  <si>
    <t>Intégrateur automatisme</t>
  </si>
  <si>
    <t>Sous-station</t>
  </si>
  <si>
    <t>API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</si>
</sst>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mm/dd/yyyy"/>
    <numFmt numFmtId="165" formatCode="####0000"/>
    <numFmt numFmtId="166" formatCode="#####00000"/>
    <numFmt numFmtId="168" formatCode="0.0"/>
  </numFmts>
  <fonts count="2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4" tint="-0.499984740745262"/>
      <name val="Arial"/>
      <family val="2"/>
    </font>
    <font>
      <u/>
      <sz val="12"/>
      <color theme="10"/>
      <name val="Arial"/>
      <family val="2"/>
    </font>
    <font>
      <b/>
      <sz val="11"/>
      <color rgb="FF000000"/>
      <name val="Arial"/>
      <family val="2"/>
    </font>
    <font>
      <sz val="12"/>
      <color theme="4" tint="-0.499984740745262"/>
      <name val="Arial"/>
      <family val="2"/>
    </font>
    <font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4" tint="-0.499984740745262"/>
      <name val="Arial"/>
      <family val="2"/>
    </font>
    <font>
      <sz val="11"/>
      <color rgb="FF000000"/>
      <name val="Arial"/>
    </font>
    <font>
      <b/>
      <u/>
      <sz val="14"/>
      <color theme="4" tint="-0.499984740745262"/>
      <name val="Arial"/>
    </font>
    <font>
      <b/>
      <sz val="10"/>
      <color theme="0"/>
      <name val="Arial"/>
    </font>
    <font>
      <b/>
      <sz val="12"/>
      <color theme="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indexed="64"/>
      </bottom>
      <diagonal/>
    </border>
    <border>
      <left style="thin">
        <color theme="0" tint="-0.24994659260841701"/>
      </left>
      <right/>
      <top/>
      <bottom style="medium">
        <color indexed="64"/>
      </bottom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7" fillId="0" borderId="0" applyFont="0" applyFill="0" applyBorder="0" applyAlignment="0" applyProtection="0"/>
  </cellStyleXfs>
  <cellXfs count="113">
    <xf numFmtId="0" fontId="0" fillId="0" borderId="0" xfId="0"/>
    <xf numFmtId="0" fontId="6" fillId="2" borderId="1" xfId="0" applyFont="1" applyFill="1" applyBorder="1" applyAlignment="1">
      <alignment horizontal="left" vertical="center" wrapText="1" indent="1" readingOrder="1"/>
    </xf>
    <xf numFmtId="0" fontId="7" fillId="0" borderId="0" xfId="0" applyFont="1" applyAlignment="1">
      <alignment wrapText="1"/>
    </xf>
    <xf numFmtId="0" fontId="8" fillId="4" borderId="1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1" fillId="0" borderId="0" xfId="0" applyFont="1"/>
    <xf numFmtId="0" fontId="12" fillId="0" borderId="0" xfId="0" applyFont="1"/>
    <xf numFmtId="0" fontId="14" fillId="0" borderId="0" xfId="11" applyFont="1"/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 readingOrder="1"/>
    </xf>
    <xf numFmtId="168" fontId="13" fillId="0" borderId="0" xfId="0" applyNumberFormat="1" applyFont="1" applyAlignment="1">
      <alignment horizontal="center" vertical="center" wrapText="1"/>
    </xf>
    <xf numFmtId="9" fontId="19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166" fontId="15" fillId="0" borderId="7" xfId="0" applyNumberFormat="1" applyFont="1" applyBorder="1" applyAlignment="1">
      <alignment horizontal="center" vertical="center" wrapText="1" readingOrder="1"/>
    </xf>
    <xf numFmtId="166" fontId="15" fillId="0" borderId="8" xfId="0" applyNumberFormat="1" applyFont="1" applyBorder="1" applyAlignment="1">
      <alignment horizontal="center" vertical="center" wrapText="1" readingOrder="1"/>
    </xf>
    <xf numFmtId="166" fontId="15" fillId="0" borderId="9" xfId="0" applyNumberFormat="1" applyFont="1" applyBorder="1" applyAlignment="1">
      <alignment horizontal="center" vertical="center" wrapText="1" readingOrder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left" vertical="center" wrapText="1" inden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left" vertical="center" wrapText="1" inden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 indent="1"/>
    </xf>
    <xf numFmtId="0" fontId="9" fillId="4" borderId="21" xfId="0" applyFont="1" applyFill="1" applyBorder="1" applyAlignment="1">
      <alignment horizontal="left" vertical="center" wrapText="1" indent="1"/>
    </xf>
    <xf numFmtId="0" fontId="15" fillId="0" borderId="22" xfId="0" applyFont="1" applyBorder="1" applyAlignment="1">
      <alignment horizontal="center" vertical="center" wrapText="1" readingOrder="1"/>
    </xf>
    <xf numFmtId="0" fontId="15" fillId="0" borderId="24" xfId="0" applyFont="1" applyBorder="1" applyAlignment="1">
      <alignment horizontal="center" vertical="center" wrapText="1" readingOrder="1"/>
    </xf>
    <xf numFmtId="0" fontId="15" fillId="0" borderId="26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22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0" borderId="23" xfId="0" applyFont="1" applyBorder="1" applyAlignment="1">
      <alignment horizontal="center" vertical="center" wrapText="1" readingOrder="1"/>
    </xf>
    <xf numFmtId="0" fontId="6" fillId="0" borderId="24" xfId="0" applyFont="1" applyBorder="1" applyAlignment="1">
      <alignment horizontal="center" vertical="center" wrapText="1" readingOrder="1"/>
    </xf>
    <xf numFmtId="0" fontId="6" fillId="0" borderId="25" xfId="0" applyFont="1" applyBorder="1" applyAlignment="1">
      <alignment horizontal="center" vertical="center" wrapText="1" readingOrder="1"/>
    </xf>
    <xf numFmtId="0" fontId="6" fillId="0" borderId="26" xfId="0" applyFont="1" applyBorder="1" applyAlignment="1">
      <alignment horizontal="center" vertical="center" wrapText="1" readingOrder="1"/>
    </xf>
    <xf numFmtId="0" fontId="6" fillId="0" borderId="29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164" fontId="6" fillId="0" borderId="6" xfId="0" applyNumberFormat="1" applyFont="1" applyBorder="1" applyAlignment="1">
      <alignment horizontal="left" vertical="center" wrapText="1" readingOrder="1"/>
    </xf>
    <xf numFmtId="164" fontId="6" fillId="0" borderId="7" xfId="0" applyNumberFormat="1" applyFont="1" applyBorder="1" applyAlignment="1">
      <alignment horizontal="left" vertical="center" wrapText="1" readingOrder="1"/>
    </xf>
    <xf numFmtId="164" fontId="6" fillId="0" borderId="8" xfId="0" applyNumberFormat="1" applyFont="1" applyBorder="1" applyAlignment="1">
      <alignment horizontal="left" vertical="center" wrapText="1" readingOrder="1"/>
    </xf>
    <xf numFmtId="14" fontId="6" fillId="2" borderId="22" xfId="0" applyNumberFormat="1" applyFont="1" applyFill="1" applyBorder="1" applyAlignment="1">
      <alignment horizontal="center" vertical="center" wrapText="1" readingOrder="1"/>
    </xf>
    <xf numFmtId="14" fontId="6" fillId="3" borderId="23" xfId="0" applyNumberFormat="1" applyFont="1" applyFill="1" applyBorder="1" applyAlignment="1">
      <alignment horizontal="center" vertical="center" wrapText="1" readingOrder="1"/>
    </xf>
    <xf numFmtId="14" fontId="6" fillId="2" borderId="24" xfId="0" applyNumberFormat="1" applyFont="1" applyFill="1" applyBorder="1" applyAlignment="1">
      <alignment horizontal="center" vertical="center" wrapText="1" readingOrder="1"/>
    </xf>
    <xf numFmtId="14" fontId="6" fillId="3" borderId="25" xfId="0" applyNumberFormat="1" applyFont="1" applyFill="1" applyBorder="1" applyAlignment="1">
      <alignment horizontal="center" vertical="center" wrapText="1" readingOrder="1"/>
    </xf>
    <xf numFmtId="14" fontId="6" fillId="2" borderId="26" xfId="0" applyNumberFormat="1" applyFont="1" applyFill="1" applyBorder="1" applyAlignment="1">
      <alignment horizontal="center" vertical="center" wrapText="1" readingOrder="1"/>
    </xf>
    <xf numFmtId="14" fontId="6" fillId="3" borderId="27" xfId="0" applyNumberFormat="1" applyFont="1" applyFill="1" applyBorder="1" applyAlignment="1">
      <alignment horizontal="center" vertical="center" wrapText="1" readingOrder="1"/>
    </xf>
    <xf numFmtId="0" fontId="6" fillId="2" borderId="22" xfId="0" applyFont="1" applyFill="1" applyBorder="1" applyAlignment="1">
      <alignment horizontal="left" vertical="center" wrapText="1" indent="1" readingOrder="1"/>
    </xf>
    <xf numFmtId="164" fontId="6" fillId="3" borderId="23" xfId="0" applyNumberFormat="1" applyFont="1" applyFill="1" applyBorder="1" applyAlignment="1">
      <alignment horizontal="center" vertical="center" wrapText="1" readingOrder="1"/>
    </xf>
    <xf numFmtId="0" fontId="6" fillId="2" borderId="24" xfId="0" applyFont="1" applyFill="1" applyBorder="1" applyAlignment="1">
      <alignment horizontal="left" vertical="center" wrapText="1" indent="1" readingOrder="1"/>
    </xf>
    <xf numFmtId="164" fontId="6" fillId="3" borderId="25" xfId="0" applyNumberFormat="1" applyFont="1" applyFill="1" applyBorder="1" applyAlignment="1">
      <alignment horizontal="center" vertical="center" wrapText="1" readingOrder="1"/>
    </xf>
    <xf numFmtId="0" fontId="6" fillId="2" borderId="26" xfId="0" applyFont="1" applyFill="1" applyBorder="1" applyAlignment="1">
      <alignment horizontal="left" vertical="center" wrapText="1" indent="1" readingOrder="1"/>
    </xf>
    <xf numFmtId="164" fontId="6" fillId="3" borderId="27" xfId="0" applyNumberFormat="1" applyFont="1" applyFill="1" applyBorder="1" applyAlignment="1">
      <alignment horizontal="center" vertical="center" wrapText="1" readingOrder="1"/>
    </xf>
    <xf numFmtId="0" fontId="6" fillId="2" borderId="28" xfId="0" applyFont="1" applyFill="1" applyBorder="1" applyAlignment="1">
      <alignment horizontal="left" vertical="center" wrapText="1" indent="1" readingOrder="1"/>
    </xf>
    <xf numFmtId="0" fontId="6" fillId="2" borderId="23" xfId="0" applyFont="1" applyFill="1" applyBorder="1" applyAlignment="1">
      <alignment horizontal="left" vertical="center" wrapText="1" indent="1" readingOrder="1"/>
    </xf>
    <xf numFmtId="0" fontId="6" fillId="2" borderId="25" xfId="0" applyFont="1" applyFill="1" applyBorder="1" applyAlignment="1">
      <alignment horizontal="left" vertical="center" wrapText="1" indent="1" readingOrder="1"/>
    </xf>
    <xf numFmtId="0" fontId="6" fillId="2" borderId="29" xfId="0" applyFont="1" applyFill="1" applyBorder="1" applyAlignment="1">
      <alignment horizontal="left" vertical="center" wrapText="1" indent="1" readingOrder="1"/>
    </xf>
    <xf numFmtId="0" fontId="6" fillId="2" borderId="27" xfId="0" applyFont="1" applyFill="1" applyBorder="1" applyAlignment="1">
      <alignment horizontal="left" vertical="center" wrapText="1" indent="1" readingOrder="1"/>
    </xf>
    <xf numFmtId="0" fontId="11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 readingOrder="1"/>
    </xf>
    <xf numFmtId="0" fontId="14" fillId="0" borderId="0" xfId="12" applyFont="1"/>
    <xf numFmtId="0" fontId="18" fillId="4" borderId="11" xfId="0" applyFont="1" applyFill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 readingOrder="1"/>
    </xf>
    <xf numFmtId="0" fontId="21" fillId="0" borderId="0" xfId="0" applyFont="1" applyAlignment="1">
      <alignment horizontal="center" vertical="center" wrapText="1"/>
    </xf>
    <xf numFmtId="0" fontId="22" fillId="4" borderId="3" xfId="0" applyFont="1" applyFill="1" applyBorder="1" applyAlignment="1">
      <alignment horizontal="left" vertical="center" wrapText="1" indent="1"/>
    </xf>
    <xf numFmtId="0" fontId="22" fillId="4" borderId="18" xfId="0" applyFont="1" applyFill="1" applyBorder="1" applyAlignment="1">
      <alignment horizontal="left" vertical="center" wrapText="1" indent="1"/>
    </xf>
    <xf numFmtId="0" fontId="20" fillId="0" borderId="33" xfId="0" applyFont="1" applyBorder="1" applyAlignment="1">
      <alignment horizontal="center" vertical="center" wrapText="1" readingOrder="1"/>
    </xf>
    <xf numFmtId="0" fontId="20" fillId="0" borderId="8" xfId="0" applyFont="1" applyBorder="1" applyAlignment="1">
      <alignment horizontal="center" vertical="center" wrapText="1" readingOrder="1"/>
    </xf>
    <xf numFmtId="0" fontId="18" fillId="4" borderId="1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8" fillId="4" borderId="11" xfId="0" applyFont="1" applyFill="1" applyBorder="1" applyAlignment="1">
      <alignment vertical="center" wrapText="1"/>
    </xf>
    <xf numFmtId="0" fontId="9" fillId="4" borderId="32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9" fillId="4" borderId="10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vertical="center" wrapText="1"/>
    </xf>
    <xf numFmtId="0" fontId="16" fillId="0" borderId="31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18" fillId="4" borderId="13" xfId="0" applyFont="1" applyFill="1" applyBorder="1" applyAlignment="1">
      <alignment horizontal="left" vertical="center" wrapText="1"/>
    </xf>
    <xf numFmtId="1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3" fillId="4" borderId="6" xfId="0" applyFont="1" applyFill="1" applyBorder="1" applyAlignment="1">
      <alignment vertical="center" wrapText="1"/>
    </xf>
    <xf numFmtId="0" fontId="23" fillId="4" borderId="11" xfId="0" applyFont="1" applyFill="1" applyBorder="1" applyAlignment="1">
      <alignment vertical="center" wrapText="1"/>
    </xf>
    <xf numFmtId="0" fontId="9" fillId="4" borderId="18" xfId="0" applyFont="1" applyFill="1" applyBorder="1" applyAlignment="1">
      <alignment vertical="center" wrapText="1"/>
    </xf>
    <xf numFmtId="9" fontId="6" fillId="5" borderId="30" xfId="13" applyFont="1" applyFill="1" applyBorder="1" applyAlignment="1">
      <alignment horizontal="center" vertical="center" wrapText="1" readingOrder="1"/>
    </xf>
    <xf numFmtId="9" fontId="6" fillId="5" borderId="34" xfId="13" applyFont="1" applyFill="1" applyBorder="1" applyAlignment="1">
      <alignment horizontal="center" vertical="center" wrapText="1" readingOrder="1"/>
    </xf>
    <xf numFmtId="9" fontId="6" fillId="5" borderId="35" xfId="13" applyFont="1" applyFill="1" applyBorder="1" applyAlignment="1">
      <alignment horizontal="center" vertical="center" wrapText="1" readingOrder="1"/>
    </xf>
    <xf numFmtId="165" fontId="15" fillId="0" borderId="13" xfId="0" applyNumberFormat="1" applyFont="1" applyFill="1" applyBorder="1" applyAlignment="1">
      <alignment horizontal="left" vertical="center" wrapText="1" readingOrder="1"/>
    </xf>
    <xf numFmtId="165" fontId="15" fillId="0" borderId="2" xfId="0" applyNumberFormat="1" applyFont="1" applyFill="1" applyBorder="1" applyAlignment="1">
      <alignment horizontal="left" vertical="center" wrapText="1" readingOrder="1"/>
    </xf>
    <xf numFmtId="165" fontId="15" fillId="0" borderId="25" xfId="0" applyNumberFormat="1" applyFont="1" applyFill="1" applyBorder="1" applyAlignment="1">
      <alignment horizontal="left" vertical="center" wrapText="1" readingOrder="1"/>
    </xf>
    <xf numFmtId="165" fontId="15" fillId="0" borderId="27" xfId="0" applyNumberFormat="1" applyFont="1" applyFill="1" applyBorder="1" applyAlignment="1">
      <alignment horizontal="left" vertical="center" wrapText="1" readingOrder="1"/>
    </xf>
    <xf numFmtId="14" fontId="6" fillId="0" borderId="28" xfId="0" applyNumberFormat="1" applyFont="1" applyFill="1" applyBorder="1" applyAlignment="1">
      <alignment horizontal="center" vertical="center" wrapText="1" readingOrder="1"/>
    </xf>
    <xf numFmtId="14" fontId="6" fillId="0" borderId="1" xfId="0" applyNumberFormat="1" applyFont="1" applyFill="1" applyBorder="1" applyAlignment="1">
      <alignment horizontal="center" vertical="center" wrapText="1" readingOrder="1"/>
    </xf>
    <xf numFmtId="14" fontId="6" fillId="0" borderId="29" xfId="0" applyNumberFormat="1" applyFont="1" applyFill="1" applyBorder="1" applyAlignment="1">
      <alignment horizontal="center" vertical="center" wrapText="1" readingOrder="1"/>
    </xf>
  </cellXfs>
  <cellStyles count="14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Followed Hyperlink" xfId="9" hidden="1" xr:uid="{00000000-0005-0000-0000-000009000000}"/>
    <cellStyle name="Followed Hyperlink" xfId="8" hidden="1" xr:uid="{00000000-0005-0000-0000-000008000000}"/>
    <cellStyle name="Followed Hyperlink" xfId="7" hidden="1" xr:uid="{00000000-0005-0000-0000-000007000000}"/>
    <cellStyle name="Hyperlink" xfId="6" hidden="1" xr:uid="{00000000-0005-0000-0000-000006000000}"/>
    <cellStyle name="Hyperlink" xfId="11" xr:uid="{00000000-0005-0000-0000-00000B000000}"/>
    <cellStyle name="Lien hypertexte" xfId="12" builtinId="8"/>
    <cellStyle name="Normal" xfId="0" builtinId="0"/>
    <cellStyle name="Normal 2" xfId="10" xr:uid="{00000000-0005-0000-0000-00000A000000}"/>
    <cellStyle name="Percent" xfId="1" xr:uid="{00000000-0005-0000-0000-000001000000}"/>
    <cellStyle name="Pourcentage" xfId="13" builtinId="5"/>
  </cellStyles>
  <dxfs count="9">
    <dxf>
      <fill>
        <patternFill>
          <bgColor rgb="FFFFB9B9"/>
        </patternFill>
      </fill>
    </dxf>
    <dxf>
      <fill>
        <patternFill>
          <bgColor theme="7" tint="0.79998168889431442"/>
        </patternFill>
      </fill>
    </dxf>
    <dxf>
      <fill>
        <patternFill>
          <bgColor rgb="FFE2EFDA"/>
        </patternFill>
      </fill>
    </dxf>
    <dxf>
      <fill>
        <patternFill>
          <bgColor theme="7" tint="0.79998168889431442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E2EFDA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Invisible" pivot="0" table="0" count="0" xr9:uid="{B076EB93-C0EA-4809-9547-011E962609AE}"/>
  </tableStyles>
  <colors>
    <mruColors>
      <color rgb="FFE2EFDA"/>
      <color rgb="FFFFB9B9"/>
      <color rgb="FFFF7575"/>
      <color rgb="FFFF7C80"/>
      <color rgb="FFFF6E6E"/>
      <color rgb="FFFF6D6D"/>
      <color rgb="FFFF7171"/>
      <color rgb="FFFFB097"/>
      <color rgb="FFFFBDBD"/>
      <color rgb="FFFFCA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1612138</xdr:colOff>
      <xdr:row>0</xdr:row>
      <xdr:rowOff>44631</xdr:rowOff>
    </xdr:from>
    <xdr:ext cx="2103121" cy="949797"/>
    <xdr:pic>
      <xdr:nvPicPr>
        <xdr:cNvPr id="6" name="Image 3">
          <a:extLst>
            <a:ext uri="{FF2B5EF4-FFF2-40B4-BE49-F238E27FC236}">
              <a16:creationId xmlns:a16="http://schemas.microsoft.com/office/drawing/2014/main" id="{D4635E5B-BE5E-4D30-A0FB-2A127E4A02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404" t="16835" r="12198" b="29462"/>
        <a:stretch/>
      </xdr:blipFill>
      <xdr:spPr>
        <a:xfrm>
          <a:off x="9177709" y="44631"/>
          <a:ext cx="2103121" cy="949797"/>
        </a:xfrm>
        <a:prstGeom prst="rect">
          <a:avLst/>
        </a:prstGeom>
      </xdr:spPr>
    </xdr:pic>
    <xdr:clientData/>
  </xdr:oneCellAnchor>
  <xdr:twoCellAnchor editAs="oneCell">
    <xdr:from>
      <xdr:col>7</xdr:col>
      <xdr:colOff>91168</xdr:colOff>
      <xdr:row>0</xdr:row>
      <xdr:rowOff>163287</xdr:rowOff>
    </xdr:from>
    <xdr:to>
      <xdr:col>7</xdr:col>
      <xdr:colOff>1467395</xdr:colOff>
      <xdr:row>1</xdr:row>
      <xdr:rowOff>33827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65E61A04-3C07-576D-1043-D36CD14B0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56739" y="163287"/>
          <a:ext cx="1376227" cy="8366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  <pageSetUpPr fitToPage="1"/>
  </sheetPr>
  <dimension ref="B1:AU632"/>
  <sheetViews>
    <sheetView showGridLines="0" tabSelected="1" zoomScale="70" zoomScaleNormal="70" workbookViewId="0">
      <pane ySplit="8" topLeftCell="A9" activePane="bottomLeft" state="frozen"/>
      <selection pane="bottomLeft" activeCell="F23" sqref="F23"/>
    </sheetView>
  </sheetViews>
  <sheetFormatPr baseColWidth="10" defaultColWidth="11" defaultRowHeight="13.8" x14ac:dyDescent="0.25"/>
  <cols>
    <col min="1" max="1" width="3.19921875" style="2" customWidth="1"/>
    <col min="2" max="2" width="7.19921875" style="10" customWidth="1"/>
    <col min="3" max="3" width="16.3984375" style="10" customWidth="1"/>
    <col min="4" max="4" width="28.19921875" style="2" customWidth="1"/>
    <col min="5" max="5" width="17.19921875" style="2" bestFit="1" customWidth="1"/>
    <col min="6" max="6" width="14.69921875" style="2" bestFit="1" customWidth="1"/>
    <col min="7" max="7" width="11.8984375" style="2" bestFit="1" customWidth="1"/>
    <col min="8" max="8" width="32.69921875" style="2" customWidth="1"/>
    <col min="9" max="9" width="18" style="2" bestFit="1" customWidth="1"/>
    <col min="10" max="10" width="15.59765625" style="2" customWidth="1"/>
    <col min="11" max="11" width="14.3984375" style="2" bestFit="1" customWidth="1"/>
    <col min="12" max="12" width="12.19921875" style="2" bestFit="1" customWidth="1"/>
    <col min="13" max="13" width="10" style="2" bestFit="1" customWidth="1"/>
    <col min="14" max="14" width="11.8984375" style="2" bestFit="1" customWidth="1"/>
    <col min="15" max="15" width="13.3984375" style="2" bestFit="1" customWidth="1"/>
    <col min="16" max="16" width="9.19921875" style="2" bestFit="1" customWidth="1"/>
    <col min="17" max="17" width="14.19921875" style="2" bestFit="1" customWidth="1"/>
    <col min="18" max="18" width="13.69921875" style="2" bestFit="1" customWidth="1"/>
    <col min="19" max="19" width="9" style="2" customWidth="1"/>
    <col min="20" max="20" width="14.19921875" style="2" bestFit="1" customWidth="1"/>
    <col min="21" max="21" width="13.69921875" style="2" bestFit="1" customWidth="1"/>
    <col min="22" max="22" width="9" style="2" customWidth="1"/>
    <col min="23" max="23" width="11.8984375" style="2" bestFit="1" customWidth="1"/>
    <col min="24" max="24" width="11.3984375" style="2" bestFit="1" customWidth="1"/>
    <col min="25" max="25" width="9" style="2" customWidth="1"/>
    <col min="26" max="26" width="11.8984375" style="2" bestFit="1" customWidth="1"/>
    <col min="27" max="27" width="11.3984375" style="2" bestFit="1" customWidth="1"/>
    <col min="28" max="28" width="9" style="2" customWidth="1"/>
    <col min="29" max="29" width="40.19921875" style="2" customWidth="1"/>
    <col min="30" max="30" width="20.8984375" style="2" customWidth="1"/>
    <col min="31" max="31" width="10.8984375" style="2" bestFit="1" customWidth="1"/>
    <col min="32" max="32" width="11.5" style="2" bestFit="1" customWidth="1"/>
    <col min="33" max="33" width="32.69921875" style="2" customWidth="1"/>
    <col min="34" max="34" width="37.5" style="2" customWidth="1"/>
    <col min="35" max="35" width="15.3984375" style="2" customWidth="1"/>
    <col min="36" max="36" width="21" style="2" bestFit="1" customWidth="1"/>
    <col min="37" max="37" width="17.59765625" style="2" customWidth="1"/>
    <col min="38" max="38" width="58.3984375" style="2" customWidth="1"/>
    <col min="39" max="39" width="3.19921875" style="2" customWidth="1"/>
    <col min="40" max="40" width="11.69921875" style="2" customWidth="1"/>
    <col min="41" max="41" width="3.19921875" style="2" customWidth="1"/>
    <col min="42" max="44" width="11" style="2"/>
    <col min="45" max="45" width="9" style="2" customWidth="1"/>
    <col min="46" max="16384" width="11" style="2"/>
  </cols>
  <sheetData>
    <row r="1" spans="2:47" ht="75.75" customHeight="1" x14ac:dyDescent="0.25">
      <c r="B1" s="97">
        <f ca="1">TODAY()</f>
        <v>45498</v>
      </c>
      <c r="C1" s="97"/>
      <c r="D1" s="97"/>
      <c r="E1" s="12"/>
      <c r="F1" s="12"/>
      <c r="G1" s="12"/>
      <c r="H1" s="80"/>
      <c r="I1" s="80"/>
      <c r="J1" s="12"/>
      <c r="K1" s="80"/>
      <c r="L1" s="80"/>
      <c r="M1" s="80"/>
      <c r="N1" s="80"/>
      <c r="O1" s="80"/>
      <c r="P1" s="80"/>
      <c r="Q1" s="80"/>
      <c r="R1" s="73"/>
      <c r="S1" s="73"/>
      <c r="T1" s="80"/>
      <c r="U1" s="73"/>
      <c r="V1" s="73"/>
      <c r="W1" s="80"/>
      <c r="X1" s="73"/>
      <c r="Y1" s="73"/>
      <c r="Z1" s="80"/>
      <c r="AA1" s="73"/>
      <c r="AB1" s="73"/>
      <c r="AC1" s="80"/>
      <c r="AD1" s="12"/>
      <c r="AE1" s="97"/>
      <c r="AF1" s="97"/>
      <c r="AG1" s="97"/>
      <c r="AH1" s="97"/>
      <c r="AI1" s="97"/>
      <c r="AJ1" s="97"/>
      <c r="AK1" s="97"/>
    </row>
    <row r="2" spans="2:47" ht="21.75" customHeight="1" x14ac:dyDescent="0.25">
      <c r="B2" s="12"/>
      <c r="C2" s="99" t="s">
        <v>0</v>
      </c>
      <c r="D2" s="99"/>
      <c r="E2" s="20">
        <f>(COUNTA(G10:G632))</f>
        <v>1</v>
      </c>
      <c r="F2" s="12"/>
      <c r="G2" s="12"/>
      <c r="H2" s="80"/>
      <c r="I2" s="80"/>
      <c r="J2" s="73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12"/>
      <c r="AD2" s="12"/>
      <c r="AE2" s="98"/>
      <c r="AF2" s="98"/>
      <c r="AG2" s="98"/>
      <c r="AH2" s="98"/>
      <c r="AI2" s="98"/>
      <c r="AJ2" s="98"/>
      <c r="AK2" s="98"/>
      <c r="AL2" s="11"/>
    </row>
    <row r="3" spans="2:47" s="12" customFormat="1" ht="21" customHeight="1" x14ac:dyDescent="0.3">
      <c r="C3" s="99" t="s">
        <v>1</v>
      </c>
      <c r="D3" s="99"/>
      <c r="E3" s="19">
        <f>IF(SUM(AH10:AH632)&gt;0,AVERAGE(AH10:AH632),0)</f>
        <v>0</v>
      </c>
      <c r="G3" s="13" t="s">
        <v>2</v>
      </c>
      <c r="H3" s="80"/>
      <c r="I3" s="80"/>
      <c r="J3" s="99" t="s">
        <v>3</v>
      </c>
      <c r="K3" s="99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D3" s="18"/>
    </row>
    <row r="4" spans="2:47" s="12" customFormat="1" ht="26.4" customHeight="1" x14ac:dyDescent="0.3">
      <c r="C4" s="99" t="s">
        <v>4</v>
      </c>
      <c r="D4" s="99"/>
      <c r="E4" s="20">
        <f>(COUNTIF(AM10:AM632,"NON VALIDE"))</f>
        <v>0</v>
      </c>
      <c r="G4" s="13" t="s">
        <v>5</v>
      </c>
      <c r="H4" s="80"/>
      <c r="I4" s="80"/>
      <c r="J4" s="99" t="s">
        <v>6</v>
      </c>
      <c r="K4" s="99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D4" s="18"/>
    </row>
    <row r="5" spans="2:47" s="12" customFormat="1" ht="21" customHeight="1" thickBot="1" x14ac:dyDescent="0.35">
      <c r="C5" s="90" t="s">
        <v>7</v>
      </c>
      <c r="D5" s="90"/>
      <c r="E5" s="20">
        <f>(COUNTIF(AM10:AM632,"A RESOUDRE"))</f>
        <v>0</v>
      </c>
      <c r="G5" s="13" t="s">
        <v>8</v>
      </c>
      <c r="H5" s="80"/>
      <c r="I5" s="80"/>
      <c r="J5" s="90" t="s">
        <v>9</v>
      </c>
      <c r="K5" s="90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</row>
    <row r="6" spans="2:47" s="16" customFormat="1" ht="23.25" customHeight="1" x14ac:dyDescent="0.3">
      <c r="B6" s="94" t="s">
        <v>10</v>
      </c>
      <c r="C6" s="94"/>
      <c r="D6" s="94"/>
      <c r="E6" s="94" t="s">
        <v>11</v>
      </c>
      <c r="F6" s="94"/>
      <c r="G6" s="95"/>
      <c r="H6" s="82"/>
      <c r="I6" s="78"/>
      <c r="J6" s="100" t="s">
        <v>11</v>
      </c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71"/>
      <c r="AD6" s="71"/>
      <c r="AE6" s="71"/>
      <c r="AF6" s="71"/>
      <c r="AG6" s="71"/>
      <c r="AH6" s="78"/>
      <c r="AI6" s="96" t="s">
        <v>12</v>
      </c>
      <c r="AJ6" s="94"/>
      <c r="AK6" s="94"/>
      <c r="AL6" s="95"/>
    </row>
    <row r="7" spans="2:47" s="6" customFormat="1" ht="23.25" customHeight="1" x14ac:dyDescent="0.3">
      <c r="B7" s="25" t="s">
        <v>13</v>
      </c>
      <c r="C7" s="14" t="s">
        <v>14</v>
      </c>
      <c r="D7" s="15" t="s">
        <v>33</v>
      </c>
      <c r="E7" s="91" t="s">
        <v>34</v>
      </c>
      <c r="F7" s="92"/>
      <c r="G7" s="93"/>
      <c r="H7" s="15" t="s">
        <v>15</v>
      </c>
      <c r="I7" s="15" t="s">
        <v>16</v>
      </c>
      <c r="J7" s="74" t="s">
        <v>17</v>
      </c>
      <c r="K7" s="91" t="s">
        <v>39</v>
      </c>
      <c r="L7" s="93"/>
      <c r="M7" s="91" t="s">
        <v>42</v>
      </c>
      <c r="N7" s="92"/>
      <c r="O7" s="92"/>
      <c r="P7" s="93"/>
      <c r="Q7" s="91" t="s">
        <v>47</v>
      </c>
      <c r="R7" s="92"/>
      <c r="S7" s="93"/>
      <c r="T7" s="91" t="s">
        <v>48</v>
      </c>
      <c r="U7" s="92"/>
      <c r="V7" s="93"/>
      <c r="W7" s="91" t="s">
        <v>49</v>
      </c>
      <c r="X7" s="92"/>
      <c r="Y7" s="93"/>
      <c r="Z7" s="91" t="s">
        <v>53</v>
      </c>
      <c r="AA7" s="92"/>
      <c r="AB7" s="93"/>
      <c r="AC7" s="15" t="s">
        <v>18</v>
      </c>
      <c r="AD7" s="15" t="s">
        <v>19</v>
      </c>
      <c r="AE7" s="91" t="s">
        <v>20</v>
      </c>
      <c r="AF7" s="93"/>
      <c r="AG7" s="15" t="s">
        <v>15</v>
      </c>
      <c r="AH7" s="15" t="s">
        <v>16</v>
      </c>
      <c r="AI7" s="15" t="s">
        <v>12</v>
      </c>
      <c r="AJ7" s="15" t="s">
        <v>21</v>
      </c>
      <c r="AK7" s="15" t="s">
        <v>22</v>
      </c>
      <c r="AL7" s="26" t="s">
        <v>18</v>
      </c>
      <c r="AM7" s="79"/>
      <c r="AN7" s="79"/>
      <c r="AO7" s="79"/>
      <c r="AP7" s="79"/>
      <c r="AQ7" s="79"/>
      <c r="AR7" s="79"/>
      <c r="AS7" s="79"/>
      <c r="AT7" s="79"/>
      <c r="AU7" s="79"/>
    </row>
    <row r="8" spans="2:47" s="6" customFormat="1" ht="27" thickBot="1" x14ac:dyDescent="0.35">
      <c r="B8" s="27" t="s">
        <v>55</v>
      </c>
      <c r="C8" s="28"/>
      <c r="D8" s="29" t="s">
        <v>54</v>
      </c>
      <c r="E8" s="29" t="s">
        <v>35</v>
      </c>
      <c r="F8" s="29" t="s">
        <v>36</v>
      </c>
      <c r="G8" s="29" t="s">
        <v>37</v>
      </c>
      <c r="H8" s="29"/>
      <c r="I8" s="32"/>
      <c r="J8" s="75" t="s">
        <v>38</v>
      </c>
      <c r="K8" s="29" t="s">
        <v>40</v>
      </c>
      <c r="L8" s="29" t="s">
        <v>41</v>
      </c>
      <c r="M8" s="102" t="s">
        <v>43</v>
      </c>
      <c r="N8" s="102" t="s">
        <v>44</v>
      </c>
      <c r="O8" s="102" t="s">
        <v>45</v>
      </c>
      <c r="P8" s="102" t="s">
        <v>46</v>
      </c>
      <c r="Q8" s="28" t="s">
        <v>50</v>
      </c>
      <c r="R8" s="28" t="s">
        <v>51</v>
      </c>
      <c r="S8" s="28" t="s">
        <v>52</v>
      </c>
      <c r="T8" s="28" t="s">
        <v>50</v>
      </c>
      <c r="U8" s="28" t="s">
        <v>51</v>
      </c>
      <c r="V8" s="28" t="s">
        <v>52</v>
      </c>
      <c r="W8" s="28" t="s">
        <v>50</v>
      </c>
      <c r="X8" s="28" t="s">
        <v>51</v>
      </c>
      <c r="Y8" s="28" t="s">
        <v>52</v>
      </c>
      <c r="Z8" s="28" t="s">
        <v>50</v>
      </c>
      <c r="AA8" s="28" t="s">
        <v>51</v>
      </c>
      <c r="AB8" s="28" t="s">
        <v>52</v>
      </c>
      <c r="AC8" s="29"/>
      <c r="AD8" s="29"/>
      <c r="AE8" s="30"/>
      <c r="AF8" s="31"/>
      <c r="AG8" s="29"/>
      <c r="AH8" s="32"/>
      <c r="AI8" s="29"/>
      <c r="AJ8" s="29"/>
      <c r="AK8" s="29"/>
      <c r="AL8" s="33"/>
      <c r="AM8" s="79"/>
      <c r="AN8" s="79"/>
      <c r="AO8" s="79"/>
      <c r="AP8" s="79"/>
      <c r="AQ8" s="79"/>
      <c r="AR8" s="79"/>
      <c r="AS8" s="79"/>
      <c r="AT8" s="79"/>
      <c r="AU8" s="79"/>
    </row>
    <row r="9" spans="2:47" s="67" customFormat="1" ht="23.25" customHeight="1" thickBot="1" x14ac:dyDescent="0.35">
      <c r="B9" s="87"/>
      <c r="C9" s="88"/>
      <c r="D9" s="88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8"/>
      <c r="AD9" s="88"/>
      <c r="AE9" s="88"/>
      <c r="AF9" s="88"/>
      <c r="AG9" s="88"/>
      <c r="AH9" s="89"/>
      <c r="AI9" s="84" t="s">
        <v>12</v>
      </c>
      <c r="AJ9" s="85"/>
      <c r="AK9" s="85"/>
      <c r="AL9" s="86"/>
    </row>
    <row r="10" spans="2:47" s="4" customFormat="1" ht="17.25" customHeight="1" x14ac:dyDescent="0.3">
      <c r="B10" s="24">
        <v>1</v>
      </c>
      <c r="C10" s="34" t="s">
        <v>64</v>
      </c>
      <c r="D10" s="106" t="s">
        <v>65</v>
      </c>
      <c r="E10" s="39" t="s">
        <v>2</v>
      </c>
      <c r="F10" s="40" t="s">
        <v>5</v>
      </c>
      <c r="G10" s="41" t="s">
        <v>2</v>
      </c>
      <c r="H10" s="56" t="s">
        <v>60</v>
      </c>
      <c r="I10" s="57" t="str">
        <f>IF(H10&lt;&gt;"",VLOOKUP(H10,'Listes choix'!$D$4:$F$34,2,FALSE),"")</f>
        <v>Entreprise électricité</v>
      </c>
      <c r="J10" s="68" t="s">
        <v>2</v>
      </c>
      <c r="K10" s="68" t="s">
        <v>2</v>
      </c>
      <c r="L10" s="68" t="s">
        <v>2</v>
      </c>
      <c r="M10" s="68" t="s">
        <v>5</v>
      </c>
      <c r="N10" s="68" t="s">
        <v>5</v>
      </c>
      <c r="O10" s="68" t="s">
        <v>2</v>
      </c>
      <c r="P10" s="68" t="s">
        <v>2</v>
      </c>
      <c r="Q10" s="68" t="s">
        <v>2</v>
      </c>
      <c r="R10" s="68" t="s">
        <v>2</v>
      </c>
      <c r="S10" s="68" t="s">
        <v>2</v>
      </c>
      <c r="T10" s="68" t="s">
        <v>5</v>
      </c>
      <c r="U10" s="68" t="s">
        <v>5</v>
      </c>
      <c r="V10" s="68" t="s">
        <v>2</v>
      </c>
      <c r="W10" s="68" t="s">
        <v>8</v>
      </c>
      <c r="X10" s="68" t="s">
        <v>8</v>
      </c>
      <c r="Y10" s="68" t="s">
        <v>8</v>
      </c>
      <c r="Z10" s="68" t="s">
        <v>8</v>
      </c>
      <c r="AA10" s="68" t="s">
        <v>8</v>
      </c>
      <c r="AB10" s="68" t="s">
        <v>8</v>
      </c>
      <c r="AC10" s="47"/>
      <c r="AD10" s="103">
        <f>IF(D10="","",(IF((COUNTA(E10:G10,J10:AB10)-COUNTIF(E10:AB10,"S/O"))&gt;0,(COUNTA(E10:G10,J10:AB10)-COUNTIF(E10:AB10,"S/O")-COUNTIF(E10:AB10,"NOK"))/((COUNTBLANK(J10:AB10)+COUNTBLANK(E10:G10))+(COUNTA(E10:G10,J10:AB10)-COUNTIF(E10:AB10,"S/O"))),0)))</f>
        <v>0.6875</v>
      </c>
      <c r="AE10" s="50">
        <v>45503</v>
      </c>
      <c r="AF10" s="51" t="str">
        <f ca="1">IF(AND($AE10&lt;&gt;"",$AE10&lt;TODAY(),$AI10&lt;&gt;"VALIDE"),"EN RETARD",IF(AND($AE10&lt;&gt;"",(TODAY()+7)&gt;$AE10,$AE10&gt;=TODAY(),$AI10&lt;&gt;"VALIDE"),"1 SEMAINE",IF(AND($AE10&lt;&gt;"",$AI10="VALIDE"),"TERMINE","")))</f>
        <v>1 SEMAINE</v>
      </c>
      <c r="AG10" s="56" t="s">
        <v>61</v>
      </c>
      <c r="AH10" s="57" t="str">
        <f>IF(AG10&lt;&gt;"",VLOOKUP(AG10,'Listes choix'!$D$4:$F$34,2,FALSE),"")</f>
        <v>Intégrateur automatisme</v>
      </c>
      <c r="AI10" s="56" t="s">
        <v>30</v>
      </c>
      <c r="AJ10" s="62" t="s">
        <v>58</v>
      </c>
      <c r="AK10" s="110">
        <v>45498</v>
      </c>
      <c r="AL10" s="63"/>
    </row>
    <row r="11" spans="2:47" s="4" customFormat="1" x14ac:dyDescent="0.3">
      <c r="B11" s="22">
        <f>B10+1</f>
        <v>2</v>
      </c>
      <c r="C11" s="35"/>
      <c r="D11" s="107"/>
      <c r="E11" s="42"/>
      <c r="F11" s="17"/>
      <c r="G11" s="43"/>
      <c r="H11" s="58"/>
      <c r="I11" s="59" t="str">
        <f>IF(H11&lt;&gt;"",VLOOKUP(H11,'Listes choix'!$D$4:$F$34,2,FALSE),"")</f>
        <v/>
      </c>
      <c r="J11" s="76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48"/>
      <c r="AD11" s="104" t="str">
        <f>IF(D11="","",(IF((COUNTA(E11:G11,J11:AB11)-COUNTIF(E11:AB11,"S/O"))&gt;0,(COUNTA(E11:G11,J11:AB11)-COUNTIF(E11:AB11,"S/O")-COUNTIF(E11:AB11,"NOK"))/((COUNTBLANK(J11:AB11)+COUNTBLANK(E11:G11))+(COUNTA(E11:G11,J11:AB11)-COUNTIF(E11:AB11,"S/O"))),0)))</f>
        <v/>
      </c>
      <c r="AE11" s="52"/>
      <c r="AF11" s="53" t="str">
        <f ca="1">IF(AND($AE11&lt;&gt;"",$AE11&lt;TODAY(),$AI11&lt;&gt;"VALIDE"),"EN RETARD",IF(AND($AE11&lt;&gt;"",(TODAY()+7)&gt;$AE11,$AE11&gt;=TODAY(),$AI11&lt;&gt;"VALIDE"),"1 SEMAINE",IF(AND($AE11&lt;&gt;"",$AI11="VALIDE"),"TERMINE","")))</f>
        <v/>
      </c>
      <c r="AG11" s="58"/>
      <c r="AH11" s="59" t="str">
        <f>IF(AG11&lt;&gt;"",VLOOKUP(AG11,'Listes choix'!$D$4:$F$34,2,FALSE),"")</f>
        <v/>
      </c>
      <c r="AI11" s="58"/>
      <c r="AJ11" s="1"/>
      <c r="AK11" s="111"/>
      <c r="AL11" s="64"/>
    </row>
    <row r="12" spans="2:47" s="4" customFormat="1" x14ac:dyDescent="0.3">
      <c r="B12" s="22">
        <f t="shared" ref="B12:B75" si="0">B11+1</f>
        <v>3</v>
      </c>
      <c r="C12" s="35"/>
      <c r="D12" s="107"/>
      <c r="E12" s="42"/>
      <c r="F12" s="17"/>
      <c r="G12" s="43"/>
      <c r="H12" s="58"/>
      <c r="I12" s="59" t="str">
        <f>IF(H12&lt;&gt;"",VLOOKUP(H12,'Listes choix'!$D$4:$F$34,2,FALSE),"")</f>
        <v/>
      </c>
      <c r="J12" s="76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48"/>
      <c r="AD12" s="104" t="str">
        <f>IF(D12="","",(IF((COUNTA(E12:G12,J12:AB12)-COUNTIF(E12:AB12,"S/O"))&gt;0,(COUNTA(E12:G12,J12:AB12)-COUNTIF(E12:AB12,"S/O")-COUNTIF(E12:AB12,"NOK"))/((COUNTBLANK(J12:AB12)+COUNTBLANK(E12:G12))+(COUNTA(E12:G12,J12:AB12)-COUNTIF(E12:AB12,"S/O"))),0)))</f>
        <v/>
      </c>
      <c r="AE12" s="52"/>
      <c r="AF12" s="53" t="str">
        <f ca="1">IF(AND($AE12&lt;&gt;"",$AE12&lt;TODAY(),$AI12&lt;&gt;"VALIDE"),"EN RETARD",IF(AND($AE12&lt;&gt;"",(TODAY()+7)&gt;$AE12,$AE12&gt;=TODAY(),$AI12&lt;&gt;"VALIDE"),"1 SEMAINE",IF(AND($AE12&lt;&gt;"",$AI12="VALIDE"),"TERMINE","")))</f>
        <v/>
      </c>
      <c r="AG12" s="58"/>
      <c r="AH12" s="59" t="str">
        <f>IF(AG12&lt;&gt;"",VLOOKUP(AG12,'Listes choix'!$D$4:$F$34,2,FALSE),"")</f>
        <v/>
      </c>
      <c r="AI12" s="58"/>
      <c r="AJ12" s="1"/>
      <c r="AK12" s="111"/>
      <c r="AL12" s="64"/>
    </row>
    <row r="13" spans="2:47" s="4" customFormat="1" x14ac:dyDescent="0.3">
      <c r="B13" s="22">
        <f t="shared" si="0"/>
        <v>4</v>
      </c>
      <c r="C13" s="35"/>
      <c r="D13" s="108"/>
      <c r="E13" s="42"/>
      <c r="F13" s="17"/>
      <c r="G13" s="43"/>
      <c r="H13" s="58"/>
      <c r="I13" s="59" t="str">
        <f>IF(H13&lt;&gt;"",VLOOKUP(H13,'Listes choix'!$D$4:$F$34,2,FALSE),"")</f>
        <v/>
      </c>
      <c r="J13" s="72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48"/>
      <c r="AD13" s="104" t="str">
        <f>IF(D13="","",(IF((COUNTA(E13:AB13)-COUNTIF(E13:AB13,"S/O"))&gt;0,(COUNTA(E13:AB13)-COUNTIF(E13:AB13,"S/O")-COUNTIF(E13:AB13,"NOK"))/(COUNTBLANK(E13:AB13)+(COUNTA(E13:AB13)-COUNTIF(E13:AB13,"S/O"))),0)))</f>
        <v/>
      </c>
      <c r="AE13" s="52"/>
      <c r="AF13" s="53" t="str">
        <f ca="1">IF(AND($AE13&lt;&gt;"",$AE13&lt;TODAY(),$AI13&lt;&gt;"VALIDE"),"EN RETARD",IF(AND($AE13&lt;&gt;"",(TODAY()+7)&gt;$AE13,$AE13&gt;=TODAY(),$AI13&lt;&gt;"VALIDE"),"1 SEMAINE",IF(AND($AE13&lt;&gt;"",$AI13="VALIDE"),"TERMINE","")))</f>
        <v/>
      </c>
      <c r="AG13" s="58"/>
      <c r="AH13" s="59" t="str">
        <f>IF(AG13&lt;&gt;"",VLOOKUP(AG13,'Listes choix'!$D$4:$F$34,2,FALSE),"")</f>
        <v/>
      </c>
      <c r="AI13" s="58"/>
      <c r="AJ13" s="1"/>
      <c r="AK13" s="111"/>
      <c r="AL13" s="64"/>
    </row>
    <row r="14" spans="2:47" s="4" customFormat="1" x14ac:dyDescent="0.3">
      <c r="B14" s="22">
        <f t="shared" si="0"/>
        <v>5</v>
      </c>
      <c r="C14" s="35"/>
      <c r="D14" s="108"/>
      <c r="E14" s="42"/>
      <c r="F14" s="17"/>
      <c r="G14" s="43"/>
      <c r="H14" s="58"/>
      <c r="I14" s="59" t="str">
        <f>IF(H14&lt;&gt;"",VLOOKUP(H14,'Listes choix'!$D$4:$F$34,2,FALSE),"")</f>
        <v/>
      </c>
      <c r="J14" s="72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48"/>
      <c r="AD14" s="104" t="str">
        <f>IF(D14="","",(IF((COUNTA(E14:AB14)-COUNTIF(E14:AB14,"S/O"))&gt;0,(COUNTA(E14:AB14)-COUNTIF(E14:AB14,"S/O")-COUNTIF(E14:AB14,"NOK"))/(COUNTBLANK(E14:AB14)+(COUNTA(E14:AB14)-COUNTIF(E14:AB14,"S/O"))),0)))</f>
        <v/>
      </c>
      <c r="AE14" s="52"/>
      <c r="AF14" s="53" t="str">
        <f ca="1">IF(AND($AE14&lt;&gt;"",$AE14&lt;TODAY(),$AI14&lt;&gt;"VALIDE"),"EN RETARD",IF(AND($AE14&lt;&gt;"",(TODAY()+7)&gt;$AE14,$AE14&gt;=TODAY(),$AI14&lt;&gt;"VALIDE"),"1 SEMAINE",IF(AND($AE14&lt;&gt;"",$AI14="VALIDE"),"TERMINE","")))</f>
        <v/>
      </c>
      <c r="AG14" s="58"/>
      <c r="AH14" s="59" t="str">
        <f>IF(AG14&lt;&gt;"",VLOOKUP(AG14,'Listes choix'!$D$4:$F$34,2,FALSE),"")</f>
        <v/>
      </c>
      <c r="AI14" s="58"/>
      <c r="AJ14" s="1"/>
      <c r="AK14" s="111"/>
      <c r="AL14" s="64"/>
    </row>
    <row r="15" spans="2:47" s="4" customFormat="1" x14ac:dyDescent="0.3">
      <c r="B15" s="22">
        <f t="shared" si="0"/>
        <v>6</v>
      </c>
      <c r="C15" s="35"/>
      <c r="D15" s="108"/>
      <c r="E15" s="42"/>
      <c r="F15" s="17"/>
      <c r="G15" s="43"/>
      <c r="H15" s="58"/>
      <c r="I15" s="59" t="str">
        <f>IF(H15&lt;&gt;"",VLOOKUP(H15,'Listes choix'!$D$4:$F$34,2,FALSE),"")</f>
        <v/>
      </c>
      <c r="J15" s="72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48"/>
      <c r="AD15" s="104" t="str">
        <f>IF(D15="","",(IF((COUNTA(E15:AB15)-COUNTIF(E15:AB15,"S/O"))&gt;0,(COUNTA(E15:AB15)-COUNTIF(E15:AB15,"S/O")-COUNTIF(E15:AB15,"NOK"))/(COUNTBLANK(E15:AB15)+(COUNTA(E15:AB15)-COUNTIF(E15:AB15,"S/O"))),0)))</f>
        <v/>
      </c>
      <c r="AE15" s="52"/>
      <c r="AF15" s="53" t="str">
        <f ca="1">IF(AND($AE15&lt;&gt;"",$AE15&lt;TODAY(),$AI15&lt;&gt;"VALIDE"),"EN RETARD",IF(AND($AE15&lt;&gt;"",(TODAY()+7)&gt;$AE15,$AE15&gt;=TODAY(),$AI15&lt;&gt;"VALIDE"),"1 SEMAINE",IF(AND($AE15&lt;&gt;"",$AI15="VALIDE"),"TERMINE","")))</f>
        <v/>
      </c>
      <c r="AG15" s="58"/>
      <c r="AH15" s="59" t="str">
        <f>IF(AG15&lt;&gt;"",VLOOKUP(AG15,'Listes choix'!$D$4:$F$34,2,FALSE),"")</f>
        <v/>
      </c>
      <c r="AI15" s="58"/>
      <c r="AJ15" s="1"/>
      <c r="AK15" s="111"/>
      <c r="AL15" s="64"/>
    </row>
    <row r="16" spans="2:47" s="4" customFormat="1" x14ac:dyDescent="0.3">
      <c r="B16" s="22">
        <f t="shared" si="0"/>
        <v>7</v>
      </c>
      <c r="C16" s="35"/>
      <c r="D16" s="108"/>
      <c r="E16" s="42"/>
      <c r="F16" s="17"/>
      <c r="G16" s="43"/>
      <c r="H16" s="58"/>
      <c r="I16" s="59" t="str">
        <f>IF(H16&lt;&gt;"",VLOOKUP(H16,'Listes choix'!$D$4:$F$34,2,FALSE),"")</f>
        <v/>
      </c>
      <c r="J16" s="72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48"/>
      <c r="AD16" s="104" t="str">
        <f>IF(D16="","",(IF((COUNTA(E16:AB16)-COUNTIF(E16:AB16,"S/O"))&gt;0,(COUNTA(E16:AB16)-COUNTIF(E16:AB16,"S/O")-COUNTIF(E16:AB16,"NOK"))/(COUNTBLANK(E16:AB16)+(COUNTA(E16:AB16)-COUNTIF(E16:AB16,"S/O"))),0)))</f>
        <v/>
      </c>
      <c r="AE16" s="52"/>
      <c r="AF16" s="53" t="str">
        <f ca="1">IF(AND($AE16&lt;&gt;"",$AE16&lt;TODAY(),$AI16&lt;&gt;"VALIDE"),"EN RETARD",IF(AND($AE16&lt;&gt;"",(TODAY()+7)&gt;$AE16,$AE16&gt;=TODAY(),$AI16&lt;&gt;"VALIDE"),"1 SEMAINE",IF(AND($AE16&lt;&gt;"",$AI16="VALIDE"),"TERMINE","")))</f>
        <v/>
      </c>
      <c r="AG16" s="58"/>
      <c r="AH16" s="59" t="str">
        <f>IF(AG16&lt;&gt;"",VLOOKUP(AG16,'Listes choix'!$D$4:$F$34,2,FALSE),"")</f>
        <v/>
      </c>
      <c r="AI16" s="58"/>
      <c r="AJ16" s="1"/>
      <c r="AK16" s="111"/>
      <c r="AL16" s="64"/>
    </row>
    <row r="17" spans="2:38" s="4" customFormat="1" x14ac:dyDescent="0.3">
      <c r="B17" s="22">
        <f t="shared" si="0"/>
        <v>8</v>
      </c>
      <c r="C17" s="35"/>
      <c r="D17" s="108"/>
      <c r="E17" s="42"/>
      <c r="F17" s="17"/>
      <c r="G17" s="43"/>
      <c r="H17" s="58"/>
      <c r="I17" s="59" t="str">
        <f>IF(H17&lt;&gt;"",VLOOKUP(H17,'Listes choix'!$D$4:$F$34,2,FALSE),"")</f>
        <v/>
      </c>
      <c r="J17" s="72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48"/>
      <c r="AD17" s="104" t="str">
        <f>IF(D17="","",(IF((COUNTA(E17:AB17)-COUNTIF(E17:AB17,"S/O"))&gt;0,(COUNTA(E17:AB17)-COUNTIF(E17:AB17,"S/O")-COUNTIF(E17:AB17,"NOK"))/(COUNTBLANK(E17:AB17)+(COUNTA(E17:AB17)-COUNTIF(E17:AB17,"S/O"))),0)))</f>
        <v/>
      </c>
      <c r="AE17" s="52"/>
      <c r="AF17" s="53" t="str">
        <f ca="1">IF(AND($AE17&lt;&gt;"",$AE17&lt;TODAY(),$AI17&lt;&gt;"VALIDE"),"EN RETARD",IF(AND($AE17&lt;&gt;"",(TODAY()+7)&gt;$AE17,$AE17&gt;=TODAY(),$AI17&lt;&gt;"VALIDE"),"1 SEMAINE",IF(AND($AE17&lt;&gt;"",$AI17="VALIDE"),"TERMINE","")))</f>
        <v/>
      </c>
      <c r="AG17" s="58"/>
      <c r="AH17" s="59" t="str">
        <f>IF(AG17&lt;&gt;"",VLOOKUP(AG17,'Listes choix'!$D$4:$F$34,2,FALSE),"")</f>
        <v/>
      </c>
      <c r="AI17" s="58"/>
      <c r="AJ17" s="1"/>
      <c r="AK17" s="111"/>
      <c r="AL17" s="64"/>
    </row>
    <row r="18" spans="2:38" s="4" customFormat="1" x14ac:dyDescent="0.3">
      <c r="B18" s="22">
        <f t="shared" si="0"/>
        <v>9</v>
      </c>
      <c r="C18" s="35"/>
      <c r="D18" s="108"/>
      <c r="E18" s="42"/>
      <c r="F18" s="17"/>
      <c r="G18" s="43"/>
      <c r="H18" s="58"/>
      <c r="I18" s="59" t="str">
        <f>IF(H18&lt;&gt;"",VLOOKUP(H18,'Listes choix'!$D$4:$F$34,2,FALSE),"")</f>
        <v/>
      </c>
      <c r="J18" s="72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48"/>
      <c r="AD18" s="104" t="str">
        <f>IF(D18="","",(IF((COUNTA(E18:AB18)-COUNTIF(E18:AB18,"S/O"))&gt;0,(COUNTA(E18:AB18)-COUNTIF(E18:AB18,"S/O")-COUNTIF(E18:AB18,"NOK"))/(COUNTBLANK(E18:AB18)+(COUNTA(E18:AB18)-COUNTIF(E18:AB18,"S/O"))),0)))</f>
        <v/>
      </c>
      <c r="AE18" s="52"/>
      <c r="AF18" s="53" t="str">
        <f ca="1">IF(AND($AE18&lt;&gt;"",$AE18&lt;TODAY(),$AI18&lt;&gt;"VALIDE"),"EN RETARD",IF(AND($AE18&lt;&gt;"",(TODAY()+7)&gt;$AE18,$AE18&gt;=TODAY(),$AI18&lt;&gt;"VALIDE"),"1 SEMAINE",IF(AND($AE18&lt;&gt;"",$AI18="VALIDE"),"TERMINE","")))</f>
        <v/>
      </c>
      <c r="AG18" s="58"/>
      <c r="AH18" s="59" t="str">
        <f>IF(AG18&lt;&gt;"",VLOOKUP(AG18,'Listes choix'!$D$4:$F$34,2,FALSE),"")</f>
        <v/>
      </c>
      <c r="AI18" s="58"/>
      <c r="AJ18" s="1"/>
      <c r="AK18" s="111"/>
      <c r="AL18" s="64"/>
    </row>
    <row r="19" spans="2:38" s="4" customFormat="1" x14ac:dyDescent="0.3">
      <c r="B19" s="22">
        <f t="shared" si="0"/>
        <v>10</v>
      </c>
      <c r="C19" s="35"/>
      <c r="D19" s="108"/>
      <c r="E19" s="42"/>
      <c r="F19" s="17"/>
      <c r="G19" s="43"/>
      <c r="H19" s="58"/>
      <c r="I19" s="59" t="str">
        <f>IF(H19&lt;&gt;"",VLOOKUP(H19,'Listes choix'!$D$4:$F$34,2,FALSE),"")</f>
        <v/>
      </c>
      <c r="J19" s="72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48"/>
      <c r="AD19" s="104" t="str">
        <f>IF(D19="","",(IF((COUNTA(E19:AB19)-COUNTIF(E19:AB19,"S/O"))&gt;0,(COUNTA(E19:AB19)-COUNTIF(E19:AB19,"S/O")-COUNTIF(E19:AB19,"NOK"))/(COUNTBLANK(E19:AB19)+(COUNTA(E19:AB19)-COUNTIF(E19:AB19,"S/O"))),0)))</f>
        <v/>
      </c>
      <c r="AE19" s="52"/>
      <c r="AF19" s="53" t="str">
        <f ca="1">IF(AND($AE19&lt;&gt;"",$AE19&lt;TODAY(),$AI19&lt;&gt;"VALIDE"),"EN RETARD",IF(AND($AE19&lt;&gt;"",(TODAY()+7)&gt;$AE19,$AE19&gt;=TODAY(),$AI19&lt;&gt;"VALIDE"),"1 SEMAINE",IF(AND($AE19&lt;&gt;"",$AI19="VALIDE"),"TERMINE","")))</f>
        <v/>
      </c>
      <c r="AG19" s="58"/>
      <c r="AH19" s="59" t="str">
        <f>IF(AG19&lt;&gt;"",VLOOKUP(AG19,'Listes choix'!$D$4:$F$34,2,FALSE),"")</f>
        <v/>
      </c>
      <c r="AI19" s="58"/>
      <c r="AJ19" s="1"/>
      <c r="AK19" s="111"/>
      <c r="AL19" s="64"/>
    </row>
    <row r="20" spans="2:38" s="4" customFormat="1" x14ac:dyDescent="0.3">
      <c r="B20" s="22">
        <f t="shared" si="0"/>
        <v>11</v>
      </c>
      <c r="C20" s="35"/>
      <c r="D20" s="108"/>
      <c r="E20" s="42"/>
      <c r="F20" s="17"/>
      <c r="G20" s="43"/>
      <c r="H20" s="58"/>
      <c r="I20" s="59" t="str">
        <f>IF(H20&lt;&gt;"",VLOOKUP(H20,'Listes choix'!$D$4:$F$34,2,FALSE),"")</f>
        <v/>
      </c>
      <c r="J20" s="72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48"/>
      <c r="AD20" s="104" t="str">
        <f>IF(D20="","",(IF((COUNTA(E20:AB20)-COUNTIF(E20:AB20,"S/O"))&gt;0,(COUNTA(E20:AB20)-COUNTIF(E20:AB20,"S/O")-COUNTIF(E20:AB20,"NOK"))/(COUNTBLANK(E20:AB20)+(COUNTA(E20:AB20)-COUNTIF(E20:AB20,"S/O"))),0)))</f>
        <v/>
      </c>
      <c r="AE20" s="52"/>
      <c r="AF20" s="53" t="str">
        <f ca="1">IF(AND($AE20&lt;&gt;"",$AE20&lt;TODAY(),$AI20&lt;&gt;"VALIDE"),"EN RETARD",IF(AND($AE20&lt;&gt;"",(TODAY()+7)&gt;$AE20,$AE20&gt;=TODAY(),$AI20&lt;&gt;"VALIDE"),"1 SEMAINE",IF(AND($AE20&lt;&gt;"",$AI20="VALIDE"),"TERMINE","")))</f>
        <v/>
      </c>
      <c r="AG20" s="58"/>
      <c r="AH20" s="59" t="str">
        <f>IF(AG20&lt;&gt;"",VLOOKUP(AG20,'Listes choix'!$D$4:$F$34,2,FALSE),"")</f>
        <v/>
      </c>
      <c r="AI20" s="58"/>
      <c r="AJ20" s="1"/>
      <c r="AK20" s="111"/>
      <c r="AL20" s="64"/>
    </row>
    <row r="21" spans="2:38" s="4" customFormat="1" x14ac:dyDescent="0.3">
      <c r="B21" s="22">
        <f t="shared" si="0"/>
        <v>12</v>
      </c>
      <c r="C21" s="35"/>
      <c r="D21" s="108"/>
      <c r="E21" s="42"/>
      <c r="F21" s="17"/>
      <c r="G21" s="43"/>
      <c r="H21" s="58"/>
      <c r="I21" s="59" t="str">
        <f>IF(H21&lt;&gt;"",VLOOKUP(H21,'Listes choix'!$D$4:$F$34,2,FALSE),"")</f>
        <v/>
      </c>
      <c r="J21" s="72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48"/>
      <c r="AD21" s="104" t="str">
        <f>IF(D21="","",(IF((COUNTA(E21:AB21)-COUNTIF(E21:AB21,"S/O"))&gt;0,(COUNTA(E21:AB21)-COUNTIF(E21:AB21,"S/O")-COUNTIF(E21:AB21,"NOK"))/(COUNTBLANK(E21:AB21)+(COUNTA(E21:AB21)-COUNTIF(E21:AB21,"S/O"))),0)))</f>
        <v/>
      </c>
      <c r="AE21" s="52"/>
      <c r="AF21" s="53" t="str">
        <f ca="1">IF(AND($AE21&lt;&gt;"",$AE21&lt;TODAY(),$AI21&lt;&gt;"VALIDE"),"EN RETARD",IF(AND($AE21&lt;&gt;"",(TODAY()+7)&gt;$AE21,$AE21&gt;=TODAY(),$AI21&lt;&gt;"VALIDE"),"1 SEMAINE",IF(AND($AE21&lt;&gt;"",$AI21="VALIDE"),"TERMINE","")))</f>
        <v/>
      </c>
      <c r="AG21" s="58"/>
      <c r="AH21" s="59" t="str">
        <f>IF(AG21&lt;&gt;"",VLOOKUP(AG21,'Listes choix'!$D$4:$F$34,2,FALSE),"")</f>
        <v/>
      </c>
      <c r="AI21" s="58"/>
      <c r="AJ21" s="1"/>
      <c r="AK21" s="111"/>
      <c r="AL21" s="64"/>
    </row>
    <row r="22" spans="2:38" s="4" customFormat="1" x14ac:dyDescent="0.3">
      <c r="B22" s="22">
        <f t="shared" si="0"/>
        <v>13</v>
      </c>
      <c r="C22" s="35"/>
      <c r="D22" s="108"/>
      <c r="E22" s="42"/>
      <c r="F22" s="17"/>
      <c r="G22" s="43"/>
      <c r="H22" s="58"/>
      <c r="I22" s="59" t="str">
        <f>IF(H22&lt;&gt;"",VLOOKUP(H22,'Listes choix'!$D$4:$F$34,2,FALSE),"")</f>
        <v/>
      </c>
      <c r="J22" s="72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48"/>
      <c r="AD22" s="104" t="str">
        <f>IF(D22="","",(IF((COUNTA(E22:AB22)-COUNTIF(E22:AB22,"S/O"))&gt;0,(COUNTA(E22:AB22)-COUNTIF(E22:AB22,"S/O")-COUNTIF(E22:AB22,"NOK"))/(COUNTBLANK(E22:AB22)+(COUNTA(E22:AB22)-COUNTIF(E22:AB22,"S/O"))),0)))</f>
        <v/>
      </c>
      <c r="AE22" s="52"/>
      <c r="AF22" s="53" t="str">
        <f ca="1">IF(AND($AE22&lt;&gt;"",$AE22&lt;TODAY(),$AI22&lt;&gt;"VALIDE"),"EN RETARD",IF(AND($AE22&lt;&gt;"",(TODAY()+7)&gt;$AE22,$AE22&gt;=TODAY(),$AI22&lt;&gt;"VALIDE"),"1 SEMAINE",IF(AND($AE22&lt;&gt;"",$AI22="VALIDE"),"TERMINE","")))</f>
        <v/>
      </c>
      <c r="AG22" s="58"/>
      <c r="AH22" s="59" t="str">
        <f>IF(AG22&lt;&gt;"",VLOOKUP(AG22,'Listes choix'!$D$4:$F$34,2,FALSE),"")</f>
        <v/>
      </c>
      <c r="AI22" s="58"/>
      <c r="AJ22" s="1"/>
      <c r="AK22" s="111"/>
      <c r="AL22" s="64"/>
    </row>
    <row r="23" spans="2:38" s="4" customFormat="1" x14ac:dyDescent="0.3">
      <c r="B23" s="22">
        <f t="shared" si="0"/>
        <v>14</v>
      </c>
      <c r="C23" s="35"/>
      <c r="D23" s="108"/>
      <c r="E23" s="42"/>
      <c r="F23" s="17"/>
      <c r="G23" s="43"/>
      <c r="H23" s="58"/>
      <c r="I23" s="59" t="str">
        <f>IF(H23&lt;&gt;"",VLOOKUP(H23,'Listes choix'!$D$4:$F$34,2,FALSE),"")</f>
        <v/>
      </c>
      <c r="J23" s="72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48"/>
      <c r="AD23" s="104" t="str">
        <f>IF(D23="","",(IF((COUNTA(E23:AB23)-COUNTIF(E23:AB23,"S/O"))&gt;0,(COUNTA(E23:AB23)-COUNTIF(E23:AB23,"S/O")-COUNTIF(E23:AB23,"NOK"))/(COUNTBLANK(E23:AB23)+(COUNTA(E23:AB23)-COUNTIF(E23:AB23,"S/O"))),0)))</f>
        <v/>
      </c>
      <c r="AE23" s="52"/>
      <c r="AF23" s="53" t="str">
        <f ca="1">IF(AND($AE23&lt;&gt;"",$AE23&lt;TODAY(),$AI23&lt;&gt;"VALIDE"),"EN RETARD",IF(AND($AE23&lt;&gt;"",(TODAY()+7)&gt;$AE23,$AE23&gt;=TODAY(),$AI23&lt;&gt;"VALIDE"),"1 SEMAINE",IF(AND($AE23&lt;&gt;"",$AI23="VALIDE"),"TERMINE","")))</f>
        <v/>
      </c>
      <c r="AG23" s="58"/>
      <c r="AH23" s="59" t="str">
        <f>IF(AG23&lt;&gt;"",VLOOKUP(AG23,'Listes choix'!$D$4:$F$34,2,FALSE),"")</f>
        <v/>
      </c>
      <c r="AI23" s="58"/>
      <c r="AJ23" s="1"/>
      <c r="AK23" s="111"/>
      <c r="AL23" s="64"/>
    </row>
    <row r="24" spans="2:38" s="4" customFormat="1" x14ac:dyDescent="0.3">
      <c r="B24" s="22">
        <f t="shared" si="0"/>
        <v>15</v>
      </c>
      <c r="C24" s="35"/>
      <c r="D24" s="108"/>
      <c r="E24" s="42"/>
      <c r="F24" s="17"/>
      <c r="G24" s="43"/>
      <c r="H24" s="58"/>
      <c r="I24" s="59" t="str">
        <f>IF(H24&lt;&gt;"",VLOOKUP(H24,'Listes choix'!$D$4:$F$34,2,FALSE),"")</f>
        <v/>
      </c>
      <c r="J24" s="72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48"/>
      <c r="AD24" s="104" t="str">
        <f>IF(D24="","",(IF((COUNTA(E24:AB24)-COUNTIF(E24:AB24,"S/O"))&gt;0,(COUNTA(E24:AB24)-COUNTIF(E24:AB24,"S/O")-COUNTIF(E24:AB24,"NOK"))/(COUNTBLANK(E24:AB24)+(COUNTA(E24:AB24)-COUNTIF(E24:AB24,"S/O"))),0)))</f>
        <v/>
      </c>
      <c r="AE24" s="52"/>
      <c r="AF24" s="53" t="str">
        <f ca="1">IF(AND($AE24&lt;&gt;"",$AE24&lt;TODAY(),$AI24&lt;&gt;"VALIDE"),"EN RETARD",IF(AND($AE24&lt;&gt;"",(TODAY()+7)&gt;$AE24,$AE24&gt;=TODAY(),$AI24&lt;&gt;"VALIDE"),"1 SEMAINE",IF(AND($AE24&lt;&gt;"",$AI24="VALIDE"),"TERMINE","")))</f>
        <v/>
      </c>
      <c r="AG24" s="58"/>
      <c r="AH24" s="59" t="str">
        <f>IF(AG24&lt;&gt;"",VLOOKUP(AG24,'Listes choix'!$D$4:$F$34,2,FALSE),"")</f>
        <v/>
      </c>
      <c r="AI24" s="58"/>
      <c r="AJ24" s="1"/>
      <c r="AK24" s="111"/>
      <c r="AL24" s="64"/>
    </row>
    <row r="25" spans="2:38" s="4" customFormat="1" x14ac:dyDescent="0.3">
      <c r="B25" s="22">
        <f t="shared" si="0"/>
        <v>16</v>
      </c>
      <c r="C25" s="35"/>
      <c r="D25" s="108"/>
      <c r="E25" s="42"/>
      <c r="F25" s="17"/>
      <c r="G25" s="43"/>
      <c r="H25" s="58"/>
      <c r="I25" s="59" t="str">
        <f>IF(H25&lt;&gt;"",VLOOKUP(H25,'Listes choix'!$D$4:$F$34,2,FALSE),"")</f>
        <v/>
      </c>
      <c r="J25" s="72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48"/>
      <c r="AD25" s="104" t="str">
        <f>IF(D25="","",(IF((COUNTA(E25:AB25)-COUNTIF(E25:AB25,"S/O"))&gt;0,(COUNTA(E25:AB25)-COUNTIF(E25:AB25,"S/O")-COUNTIF(E25:AB25,"NOK"))/(COUNTBLANK(E25:AB25)+(COUNTA(E25:AB25)-COUNTIF(E25:AB25,"S/O"))),0)))</f>
        <v/>
      </c>
      <c r="AE25" s="52"/>
      <c r="AF25" s="53" t="str">
        <f ca="1">IF(AND($AE25&lt;&gt;"",$AE25&lt;TODAY(),$AI25&lt;&gt;"VALIDE"),"EN RETARD",IF(AND($AE25&lt;&gt;"",(TODAY()+7)&gt;$AE25,$AE25&gt;=TODAY(),$AI25&lt;&gt;"VALIDE"),"1 SEMAINE",IF(AND($AE25&lt;&gt;"",$AI25="VALIDE"),"TERMINE","")))</f>
        <v/>
      </c>
      <c r="AG25" s="58"/>
      <c r="AH25" s="59" t="str">
        <f>IF(AG25&lt;&gt;"",VLOOKUP(AG25,'Listes choix'!$D$4:$F$34,2,FALSE),"")</f>
        <v/>
      </c>
      <c r="AI25" s="58"/>
      <c r="AJ25" s="1"/>
      <c r="AK25" s="111"/>
      <c r="AL25" s="64"/>
    </row>
    <row r="26" spans="2:38" s="4" customFormat="1" x14ac:dyDescent="0.3">
      <c r="B26" s="22">
        <f t="shared" si="0"/>
        <v>17</v>
      </c>
      <c r="C26" s="35"/>
      <c r="D26" s="108"/>
      <c r="E26" s="42"/>
      <c r="F26" s="17"/>
      <c r="G26" s="43"/>
      <c r="H26" s="58"/>
      <c r="I26" s="59" t="str">
        <f>IF(H26&lt;&gt;"",VLOOKUP(H26,'Listes choix'!$D$4:$F$34,2,FALSE),"")</f>
        <v/>
      </c>
      <c r="J26" s="72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48"/>
      <c r="AD26" s="104" t="str">
        <f>IF(D26="","",(IF((COUNTA(E26:AB26)-COUNTIF(E26:AB26,"S/O"))&gt;0,(COUNTA(E26:AB26)-COUNTIF(E26:AB26,"S/O")-COUNTIF(E26:AB26,"NOK"))/(COUNTBLANK(E26:AB26)+(COUNTA(E26:AB26)-COUNTIF(E26:AB26,"S/O"))),0)))</f>
        <v/>
      </c>
      <c r="AE26" s="52"/>
      <c r="AF26" s="53" t="str">
        <f ca="1">IF(AND($AE26&lt;&gt;"",$AE26&lt;TODAY(),$AI26&lt;&gt;"VALIDE"),"EN RETARD",IF(AND($AE26&lt;&gt;"",(TODAY()+7)&gt;$AE26,$AE26&gt;=TODAY(),$AI26&lt;&gt;"VALIDE"),"1 SEMAINE",IF(AND($AE26&lt;&gt;"",$AI26="VALIDE"),"TERMINE","")))</f>
        <v/>
      </c>
      <c r="AG26" s="58"/>
      <c r="AH26" s="59" t="str">
        <f>IF(AG26&lt;&gt;"",VLOOKUP(AG26,'Listes choix'!$D$4:$F$34,2,FALSE),"")</f>
        <v/>
      </c>
      <c r="AI26" s="58"/>
      <c r="AJ26" s="1"/>
      <c r="AK26" s="111"/>
      <c r="AL26" s="64"/>
    </row>
    <row r="27" spans="2:38" s="4" customFormat="1" x14ac:dyDescent="0.3">
      <c r="B27" s="22">
        <f t="shared" si="0"/>
        <v>18</v>
      </c>
      <c r="C27" s="35"/>
      <c r="D27" s="108"/>
      <c r="E27" s="42"/>
      <c r="F27" s="17"/>
      <c r="G27" s="43"/>
      <c r="H27" s="58"/>
      <c r="I27" s="59" t="str">
        <f>IF(H27&lt;&gt;"",VLOOKUP(H27,'Listes choix'!$D$4:$F$34,2,FALSE),"")</f>
        <v/>
      </c>
      <c r="J27" s="72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48"/>
      <c r="AD27" s="104" t="str">
        <f>IF(D27="","",(IF((COUNTA(E27:AB27)-COUNTIF(E27:AB27,"S/O"))&gt;0,(COUNTA(E27:AB27)-COUNTIF(E27:AB27,"S/O")-COUNTIF(E27:AB27,"NOK"))/(COUNTBLANK(E27:AB27)+(COUNTA(E27:AB27)-COUNTIF(E27:AB27,"S/O"))),0)))</f>
        <v/>
      </c>
      <c r="AE27" s="52"/>
      <c r="AF27" s="53" t="str">
        <f ca="1">IF(AND($AE27&lt;&gt;"",$AE27&lt;TODAY(),$AI27&lt;&gt;"VALIDE"),"EN RETARD",IF(AND($AE27&lt;&gt;"",(TODAY()+7)&gt;$AE27,$AE27&gt;=TODAY(),$AI27&lt;&gt;"VALIDE"),"1 SEMAINE",IF(AND($AE27&lt;&gt;"",$AI27="VALIDE"),"TERMINE","")))</f>
        <v/>
      </c>
      <c r="AG27" s="58"/>
      <c r="AH27" s="59" t="str">
        <f>IF(AG27&lt;&gt;"",VLOOKUP(AG27,'Listes choix'!$D$4:$F$34,2,FALSE),"")</f>
        <v/>
      </c>
      <c r="AI27" s="58"/>
      <c r="AJ27" s="1"/>
      <c r="AK27" s="111"/>
      <c r="AL27" s="64"/>
    </row>
    <row r="28" spans="2:38" s="4" customFormat="1" x14ac:dyDescent="0.3">
      <c r="B28" s="22">
        <f t="shared" si="0"/>
        <v>19</v>
      </c>
      <c r="C28" s="35"/>
      <c r="D28" s="108"/>
      <c r="E28" s="42"/>
      <c r="F28" s="17"/>
      <c r="G28" s="43"/>
      <c r="H28" s="58"/>
      <c r="I28" s="59" t="str">
        <f>IF(H28&lt;&gt;"",VLOOKUP(H28,'Listes choix'!$D$4:$F$34,2,FALSE),"")</f>
        <v/>
      </c>
      <c r="J28" s="72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48"/>
      <c r="AD28" s="104" t="str">
        <f>IF(D28="","",(IF((COUNTA(E28:AB28)-COUNTIF(E28:AB28,"S/O"))&gt;0,(COUNTA(E28:AB28)-COUNTIF(E28:AB28,"S/O")-COUNTIF(E28:AB28,"NOK"))/(COUNTBLANK(E28:AB28)+(COUNTA(E28:AB28)-COUNTIF(E28:AB28,"S/O"))),0)))</f>
        <v/>
      </c>
      <c r="AE28" s="52"/>
      <c r="AF28" s="53" t="str">
        <f ca="1">IF(AND($AE28&lt;&gt;"",$AE28&lt;TODAY(),$AI28&lt;&gt;"VALIDE"),"EN RETARD",IF(AND($AE28&lt;&gt;"",(TODAY()+7)&gt;$AE28,$AE28&gt;=TODAY(),$AI28&lt;&gt;"VALIDE"),"1 SEMAINE",IF(AND($AE28&lt;&gt;"",$AI28="VALIDE"),"TERMINE","")))</f>
        <v/>
      </c>
      <c r="AG28" s="58"/>
      <c r="AH28" s="59" t="str">
        <f>IF(AG28&lt;&gt;"",VLOOKUP(AG28,'Listes choix'!$D$4:$F$34,2,FALSE),"")</f>
        <v/>
      </c>
      <c r="AI28" s="58"/>
      <c r="AJ28" s="1"/>
      <c r="AK28" s="111"/>
      <c r="AL28" s="64"/>
    </row>
    <row r="29" spans="2:38" s="4" customFormat="1" x14ac:dyDescent="0.3">
      <c r="B29" s="22">
        <f t="shared" si="0"/>
        <v>20</v>
      </c>
      <c r="C29" s="35"/>
      <c r="D29" s="108"/>
      <c r="E29" s="42"/>
      <c r="F29" s="17"/>
      <c r="G29" s="43"/>
      <c r="H29" s="58"/>
      <c r="I29" s="59" t="str">
        <f>IF(H29&lt;&gt;"",VLOOKUP(H29,'Listes choix'!$D$4:$F$34,2,FALSE),"")</f>
        <v/>
      </c>
      <c r="J29" s="72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48"/>
      <c r="AD29" s="104" t="str">
        <f>IF(D29="","",(IF((COUNTA(E29:AB29)-COUNTIF(E29:AB29,"S/O"))&gt;0,(COUNTA(E29:AB29)-COUNTIF(E29:AB29,"S/O")-COUNTIF(E29:AB29,"NOK"))/(COUNTBLANK(E29:AB29)+(COUNTA(E29:AB29)-COUNTIF(E29:AB29,"S/O"))),0)))</f>
        <v/>
      </c>
      <c r="AE29" s="52"/>
      <c r="AF29" s="53" t="str">
        <f ca="1">IF(AND($AE29&lt;&gt;"",$AE29&lt;TODAY(),$AI29&lt;&gt;"VALIDE"),"EN RETARD",IF(AND($AE29&lt;&gt;"",(TODAY()+7)&gt;$AE29,$AE29&gt;=TODAY(),$AI29&lt;&gt;"VALIDE"),"1 SEMAINE",IF(AND($AE29&lt;&gt;"",$AI29="VALIDE"),"TERMINE","")))</f>
        <v/>
      </c>
      <c r="AG29" s="58"/>
      <c r="AH29" s="59" t="str">
        <f>IF(AG29&lt;&gt;"",VLOOKUP(AG29,'Listes choix'!$D$4:$F$34,2,FALSE),"")</f>
        <v/>
      </c>
      <c r="AI29" s="58"/>
      <c r="AJ29" s="1"/>
      <c r="AK29" s="111"/>
      <c r="AL29" s="64"/>
    </row>
    <row r="30" spans="2:38" s="4" customFormat="1" x14ac:dyDescent="0.3">
      <c r="B30" s="22">
        <f t="shared" si="0"/>
        <v>21</v>
      </c>
      <c r="C30" s="35"/>
      <c r="D30" s="108"/>
      <c r="E30" s="42"/>
      <c r="F30" s="17"/>
      <c r="G30" s="43"/>
      <c r="H30" s="58"/>
      <c r="I30" s="59" t="str">
        <f>IF(H30&lt;&gt;"",VLOOKUP(H30,'Listes choix'!$D$4:$F$34,2,FALSE),"")</f>
        <v/>
      </c>
      <c r="J30" s="72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48"/>
      <c r="AD30" s="104" t="str">
        <f>IF(D30="","",(IF((COUNTA(E30:AB30)-COUNTIF(E30:AB30,"S/O"))&gt;0,(COUNTA(E30:AB30)-COUNTIF(E30:AB30,"S/O")-COUNTIF(E30:AB30,"NOK"))/(COUNTBLANK(E30:AB30)+(COUNTA(E30:AB30)-COUNTIF(E30:AB30,"S/O"))),0)))</f>
        <v/>
      </c>
      <c r="AE30" s="52"/>
      <c r="AF30" s="53" t="str">
        <f ca="1">IF(AND($AE30&lt;&gt;"",$AE30&lt;TODAY(),$AI30&lt;&gt;"VALIDE"),"EN RETARD",IF(AND($AE30&lt;&gt;"",(TODAY()+7)&gt;$AE30,$AE30&gt;=TODAY(),$AI30&lt;&gt;"VALIDE"),"1 SEMAINE",IF(AND($AE30&lt;&gt;"",$AI30="VALIDE"),"TERMINE","")))</f>
        <v/>
      </c>
      <c r="AG30" s="58"/>
      <c r="AH30" s="59" t="str">
        <f>IF(AG30&lt;&gt;"",VLOOKUP(AG30,'Listes choix'!$D$4:$F$34,2,FALSE),"")</f>
        <v/>
      </c>
      <c r="AI30" s="58"/>
      <c r="AJ30" s="1"/>
      <c r="AK30" s="111"/>
      <c r="AL30" s="64"/>
    </row>
    <row r="31" spans="2:38" s="4" customFormat="1" x14ac:dyDescent="0.3">
      <c r="B31" s="22">
        <f t="shared" si="0"/>
        <v>22</v>
      </c>
      <c r="C31" s="35"/>
      <c r="D31" s="108"/>
      <c r="E31" s="42"/>
      <c r="F31" s="17"/>
      <c r="G31" s="43"/>
      <c r="H31" s="58"/>
      <c r="I31" s="59" t="str">
        <f>IF(H31&lt;&gt;"",VLOOKUP(H31,'Listes choix'!$D$4:$F$34,2,FALSE),"")</f>
        <v/>
      </c>
      <c r="J31" s="72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48"/>
      <c r="AD31" s="104" t="str">
        <f>IF(D31="","",(IF((COUNTA(E31:AB31)-COUNTIF(E31:AB31,"S/O"))&gt;0,(COUNTA(E31:AB31)-COUNTIF(E31:AB31,"S/O")-COUNTIF(E31:AB31,"NOK"))/(COUNTBLANK(E31:AB31)+(COUNTA(E31:AB31)-COUNTIF(E31:AB31,"S/O"))),0)))</f>
        <v/>
      </c>
      <c r="AE31" s="52"/>
      <c r="AF31" s="53" t="str">
        <f ca="1">IF(AND($AE31&lt;&gt;"",$AE31&lt;TODAY(),$AI31&lt;&gt;"VALIDE"),"EN RETARD",IF(AND($AE31&lt;&gt;"",(TODAY()+7)&gt;$AE31,$AE31&gt;=TODAY(),$AI31&lt;&gt;"VALIDE"),"1 SEMAINE",IF(AND($AE31&lt;&gt;"",$AI31="VALIDE"),"TERMINE","")))</f>
        <v/>
      </c>
      <c r="AG31" s="58"/>
      <c r="AH31" s="59" t="str">
        <f>IF(AG31&lt;&gt;"",VLOOKUP(AG31,'Listes choix'!$D$4:$F$34,2,FALSE),"")</f>
        <v/>
      </c>
      <c r="AI31" s="58"/>
      <c r="AJ31" s="1"/>
      <c r="AK31" s="111"/>
      <c r="AL31" s="64"/>
    </row>
    <row r="32" spans="2:38" s="4" customFormat="1" x14ac:dyDescent="0.3">
      <c r="B32" s="22">
        <f t="shared" si="0"/>
        <v>23</v>
      </c>
      <c r="C32" s="35"/>
      <c r="D32" s="108"/>
      <c r="E32" s="42"/>
      <c r="F32" s="17"/>
      <c r="G32" s="43"/>
      <c r="H32" s="58"/>
      <c r="I32" s="59" t="str">
        <f>IF(H32&lt;&gt;"",VLOOKUP(H32,'Listes choix'!$D$4:$F$34,2,FALSE),"")</f>
        <v/>
      </c>
      <c r="J32" s="72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48"/>
      <c r="AD32" s="104" t="str">
        <f>IF(D32="","",(IF((COUNTA(E32:AB32)-COUNTIF(E32:AB32,"S/O"))&gt;0,(COUNTA(E32:AB32)-COUNTIF(E32:AB32,"S/O")-COUNTIF(E32:AB32,"NOK"))/(COUNTBLANK(E32:AB32)+(COUNTA(E32:AB32)-COUNTIF(E32:AB32,"S/O"))),0)))</f>
        <v/>
      </c>
      <c r="AE32" s="52"/>
      <c r="AF32" s="53" t="str">
        <f ca="1">IF(AND($AE32&lt;&gt;"",$AE32&lt;TODAY(),$AI32&lt;&gt;"VALIDE"),"EN RETARD",IF(AND($AE32&lt;&gt;"",(TODAY()+7)&gt;$AE32,$AE32&gt;=TODAY(),$AI32&lt;&gt;"VALIDE"),"1 SEMAINE",IF(AND($AE32&lt;&gt;"",$AI32="VALIDE"),"TERMINE","")))</f>
        <v/>
      </c>
      <c r="AG32" s="58"/>
      <c r="AH32" s="59" t="str">
        <f>IF(AG32&lt;&gt;"",VLOOKUP(AG32,'Listes choix'!$D$4:$F$34,2,FALSE),"")</f>
        <v/>
      </c>
      <c r="AI32" s="58"/>
      <c r="AJ32" s="1"/>
      <c r="AK32" s="111"/>
      <c r="AL32" s="64"/>
    </row>
    <row r="33" spans="2:38" s="4" customFormat="1" x14ac:dyDescent="0.3">
      <c r="B33" s="22">
        <f t="shared" si="0"/>
        <v>24</v>
      </c>
      <c r="C33" s="35"/>
      <c r="D33" s="108"/>
      <c r="E33" s="42"/>
      <c r="F33" s="17"/>
      <c r="G33" s="43"/>
      <c r="H33" s="58"/>
      <c r="I33" s="59" t="str">
        <f>IF(H33&lt;&gt;"",VLOOKUP(H33,'Listes choix'!$D$4:$F$34,2,FALSE),"")</f>
        <v/>
      </c>
      <c r="J33" s="72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48"/>
      <c r="AD33" s="104" t="str">
        <f>IF(D33="","",(IF((COUNTA(E33:AB33)-COUNTIF(E33:AB33,"S/O"))&gt;0,(COUNTA(E33:AB33)-COUNTIF(E33:AB33,"S/O")-COUNTIF(E33:AB33,"NOK"))/(COUNTBLANK(E33:AB33)+(COUNTA(E33:AB33)-COUNTIF(E33:AB33,"S/O"))),0)))</f>
        <v/>
      </c>
      <c r="AE33" s="52"/>
      <c r="AF33" s="53" t="str">
        <f ca="1">IF(AND($AE33&lt;&gt;"",$AE33&lt;TODAY(),$AI33&lt;&gt;"VALIDE"),"EN RETARD",IF(AND($AE33&lt;&gt;"",(TODAY()+7)&gt;$AE33,$AE33&gt;=TODAY(),$AI33&lt;&gt;"VALIDE"),"1 SEMAINE",IF(AND($AE33&lt;&gt;"",$AI33="VALIDE"),"TERMINE","")))</f>
        <v/>
      </c>
      <c r="AG33" s="58"/>
      <c r="AH33" s="59" t="str">
        <f>IF(AG33&lt;&gt;"",VLOOKUP(AG33,'Listes choix'!$D$4:$F$34,2,FALSE),"")</f>
        <v/>
      </c>
      <c r="AI33" s="58"/>
      <c r="AJ33" s="1"/>
      <c r="AK33" s="111"/>
      <c r="AL33" s="64"/>
    </row>
    <row r="34" spans="2:38" s="4" customFormat="1" x14ac:dyDescent="0.3">
      <c r="B34" s="22">
        <f t="shared" si="0"/>
        <v>25</v>
      </c>
      <c r="C34" s="35"/>
      <c r="D34" s="108"/>
      <c r="E34" s="42"/>
      <c r="F34" s="17"/>
      <c r="G34" s="43"/>
      <c r="H34" s="58"/>
      <c r="I34" s="59" t="str">
        <f>IF(H34&lt;&gt;"",VLOOKUP(H34,'Listes choix'!$D$4:$F$34,2,FALSE),"")</f>
        <v/>
      </c>
      <c r="J34" s="72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48"/>
      <c r="AD34" s="104" t="str">
        <f>IF(D34="","",(IF((COUNTA(E34:AB34)-COUNTIF(E34:AB34,"S/O"))&gt;0,(COUNTA(E34:AB34)-COUNTIF(E34:AB34,"S/O")-COUNTIF(E34:AB34,"NOK"))/(COUNTBLANK(E34:AB34)+(COUNTA(E34:AB34)-COUNTIF(E34:AB34,"S/O"))),0)))</f>
        <v/>
      </c>
      <c r="AE34" s="52"/>
      <c r="AF34" s="53" t="str">
        <f ca="1">IF(AND($AE34&lt;&gt;"",$AE34&lt;TODAY(),$AI34&lt;&gt;"VALIDE"),"EN RETARD",IF(AND($AE34&lt;&gt;"",(TODAY()+7)&gt;$AE34,$AE34&gt;=TODAY(),$AI34&lt;&gt;"VALIDE"),"1 SEMAINE",IF(AND($AE34&lt;&gt;"",$AI34="VALIDE"),"TERMINE","")))</f>
        <v/>
      </c>
      <c r="AG34" s="58"/>
      <c r="AH34" s="59" t="str">
        <f>IF(AG34&lt;&gt;"",VLOOKUP(AG34,'Listes choix'!$D$4:$F$34,2,FALSE),"")</f>
        <v/>
      </c>
      <c r="AI34" s="58"/>
      <c r="AJ34" s="1"/>
      <c r="AK34" s="111"/>
      <c r="AL34" s="64"/>
    </row>
    <row r="35" spans="2:38" s="4" customFormat="1" x14ac:dyDescent="0.3">
      <c r="B35" s="22">
        <f t="shared" si="0"/>
        <v>26</v>
      </c>
      <c r="C35" s="35"/>
      <c r="D35" s="108"/>
      <c r="E35" s="42"/>
      <c r="F35" s="17"/>
      <c r="G35" s="43"/>
      <c r="H35" s="58"/>
      <c r="I35" s="59" t="str">
        <f>IF(H35&lt;&gt;"",VLOOKUP(H35,'Listes choix'!$D$4:$F$34,2,FALSE),"")</f>
        <v/>
      </c>
      <c r="J35" s="72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48"/>
      <c r="AD35" s="104" t="str">
        <f>IF(D35="","",(IF((COUNTA(E35:AB35)-COUNTIF(E35:AB35,"S/O"))&gt;0,(COUNTA(E35:AB35)-COUNTIF(E35:AB35,"S/O")-COUNTIF(E35:AB35,"NOK"))/(COUNTBLANK(E35:AB35)+(COUNTA(E35:AB35)-COUNTIF(E35:AB35,"S/O"))),0)))</f>
        <v/>
      </c>
      <c r="AE35" s="52"/>
      <c r="AF35" s="53" t="str">
        <f ca="1">IF(AND($AE35&lt;&gt;"",$AE35&lt;TODAY(),$AI35&lt;&gt;"VALIDE"),"EN RETARD",IF(AND($AE35&lt;&gt;"",(TODAY()+7)&gt;$AE35,$AE35&gt;=TODAY(),$AI35&lt;&gt;"VALIDE"),"1 SEMAINE",IF(AND($AE35&lt;&gt;"",$AI35="VALIDE"),"TERMINE","")))</f>
        <v/>
      </c>
      <c r="AG35" s="58"/>
      <c r="AH35" s="59" t="str">
        <f>IF(AG35&lt;&gt;"",VLOOKUP(AG35,'Listes choix'!$D$4:$F$34,2,FALSE),"")</f>
        <v/>
      </c>
      <c r="AI35" s="58"/>
      <c r="AJ35" s="1"/>
      <c r="AK35" s="111"/>
      <c r="AL35" s="64"/>
    </row>
    <row r="36" spans="2:38" s="4" customFormat="1" x14ac:dyDescent="0.3">
      <c r="B36" s="22">
        <f t="shared" si="0"/>
        <v>27</v>
      </c>
      <c r="C36" s="35"/>
      <c r="D36" s="108"/>
      <c r="E36" s="42"/>
      <c r="F36" s="17"/>
      <c r="G36" s="43"/>
      <c r="H36" s="58"/>
      <c r="I36" s="59" t="str">
        <f>IF(H36&lt;&gt;"",VLOOKUP(H36,'Listes choix'!$D$4:$F$34,2,FALSE),"")</f>
        <v/>
      </c>
      <c r="J36" s="7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48"/>
      <c r="AD36" s="104" t="str">
        <f>IF(D36="","",(IF((COUNTA(E36:AB36)-COUNTIF(E36:AB36,"S/O"))&gt;0,(COUNTA(E36:AB36)-COUNTIF(E36:AB36,"S/O")-COUNTIF(E36:AB36,"NOK"))/(COUNTBLANK(E36:AB36)+(COUNTA(E36:AB36)-COUNTIF(E36:AB36,"S/O"))),0)))</f>
        <v/>
      </c>
      <c r="AE36" s="52"/>
      <c r="AF36" s="53" t="str">
        <f ca="1">IF(AND($AE36&lt;&gt;"",$AE36&lt;TODAY(),$AI36&lt;&gt;"VALIDE"),"EN RETARD",IF(AND($AE36&lt;&gt;"",(TODAY()+7)&gt;$AE36,$AE36&gt;=TODAY(),$AI36&lt;&gt;"VALIDE"),"1 SEMAINE",IF(AND($AE36&lt;&gt;"",$AI36="VALIDE"),"TERMINE","")))</f>
        <v/>
      </c>
      <c r="AG36" s="58"/>
      <c r="AH36" s="59" t="str">
        <f>IF(AG36&lt;&gt;"",VLOOKUP(AG36,'Listes choix'!$D$4:$F$34,2,FALSE),"")</f>
        <v/>
      </c>
      <c r="AI36" s="58"/>
      <c r="AJ36" s="1"/>
      <c r="AK36" s="111"/>
      <c r="AL36" s="64"/>
    </row>
    <row r="37" spans="2:38" s="4" customFormat="1" x14ac:dyDescent="0.3">
      <c r="B37" s="22">
        <f t="shared" si="0"/>
        <v>28</v>
      </c>
      <c r="C37" s="35"/>
      <c r="D37" s="108"/>
      <c r="E37" s="42"/>
      <c r="F37" s="17"/>
      <c r="G37" s="43"/>
      <c r="H37" s="58"/>
      <c r="I37" s="59" t="str">
        <f>IF(H37&lt;&gt;"",VLOOKUP(H37,'Listes choix'!$D$4:$F$34,2,FALSE),"")</f>
        <v/>
      </c>
      <c r="J37" s="7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48"/>
      <c r="AD37" s="104" t="str">
        <f>IF(D37="","",(IF((COUNTA(E37:AB37)-COUNTIF(E37:AB37,"S/O"))&gt;0,(COUNTA(E37:AB37)-COUNTIF(E37:AB37,"S/O")-COUNTIF(E37:AB37,"NOK"))/(COUNTBLANK(E37:AB37)+(COUNTA(E37:AB37)-COUNTIF(E37:AB37,"S/O"))),0)))</f>
        <v/>
      </c>
      <c r="AE37" s="52"/>
      <c r="AF37" s="53" t="str">
        <f ca="1">IF(AND($AE37&lt;&gt;"",$AE37&lt;TODAY(),$AI37&lt;&gt;"VALIDE"),"EN RETARD",IF(AND($AE37&lt;&gt;"",(TODAY()+7)&gt;$AE37,$AE37&gt;=TODAY(),$AI37&lt;&gt;"VALIDE"),"1 SEMAINE",IF(AND($AE37&lt;&gt;"",$AI37="VALIDE"),"TERMINE","")))</f>
        <v/>
      </c>
      <c r="AG37" s="58"/>
      <c r="AH37" s="59" t="str">
        <f>IF(AG37&lt;&gt;"",VLOOKUP(AG37,'Listes choix'!$D$4:$F$34,2,FALSE),"")</f>
        <v/>
      </c>
      <c r="AI37" s="58"/>
      <c r="AJ37" s="1"/>
      <c r="AK37" s="111"/>
      <c r="AL37" s="64"/>
    </row>
    <row r="38" spans="2:38" s="4" customFormat="1" x14ac:dyDescent="0.3">
      <c r="B38" s="22">
        <f t="shared" si="0"/>
        <v>29</v>
      </c>
      <c r="C38" s="35"/>
      <c r="D38" s="108"/>
      <c r="E38" s="42"/>
      <c r="F38" s="17"/>
      <c r="G38" s="43"/>
      <c r="H38" s="58"/>
      <c r="I38" s="59" t="str">
        <f>IF(H38&lt;&gt;"",VLOOKUP(H38,'Listes choix'!$D$4:$F$34,2,FALSE),"")</f>
        <v/>
      </c>
      <c r="J38" s="72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48"/>
      <c r="AD38" s="104" t="str">
        <f>IF(D38="","",(IF((COUNTA(E38:AB38)-COUNTIF(E38:AB38,"S/O"))&gt;0,(COUNTA(E38:AB38)-COUNTIF(E38:AB38,"S/O")-COUNTIF(E38:AB38,"NOK"))/(COUNTBLANK(E38:AB38)+(COUNTA(E38:AB38)-COUNTIF(E38:AB38,"S/O"))),0)))</f>
        <v/>
      </c>
      <c r="AE38" s="52"/>
      <c r="AF38" s="53" t="str">
        <f ca="1">IF(AND($AE38&lt;&gt;"",$AE38&lt;TODAY(),$AI38&lt;&gt;"VALIDE"),"EN RETARD",IF(AND($AE38&lt;&gt;"",(TODAY()+7)&gt;$AE38,$AE38&gt;=TODAY(),$AI38&lt;&gt;"VALIDE"),"1 SEMAINE",IF(AND($AE38&lt;&gt;"",$AI38="VALIDE"),"TERMINE","")))</f>
        <v/>
      </c>
      <c r="AG38" s="58"/>
      <c r="AH38" s="59" t="str">
        <f>IF(AG38&lt;&gt;"",VLOOKUP(AG38,'Listes choix'!$D$4:$F$34,2,FALSE),"")</f>
        <v/>
      </c>
      <c r="AI38" s="58"/>
      <c r="AJ38" s="1"/>
      <c r="AK38" s="111"/>
      <c r="AL38" s="64"/>
    </row>
    <row r="39" spans="2:38" s="4" customFormat="1" x14ac:dyDescent="0.3">
      <c r="B39" s="22">
        <f t="shared" si="0"/>
        <v>30</v>
      </c>
      <c r="C39" s="35"/>
      <c r="D39" s="108"/>
      <c r="E39" s="42"/>
      <c r="F39" s="17"/>
      <c r="G39" s="43"/>
      <c r="H39" s="58"/>
      <c r="I39" s="59" t="str">
        <f>IF(H39&lt;&gt;"",VLOOKUP(H39,'Listes choix'!$D$4:$F$34,2,FALSE),"")</f>
        <v/>
      </c>
      <c r="J39" s="72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48"/>
      <c r="AD39" s="104" t="str">
        <f>IF(D39="","",(IF((COUNTA(E39:AB39)-COUNTIF(E39:AB39,"S/O"))&gt;0,(COUNTA(E39:AB39)-COUNTIF(E39:AB39,"S/O")-COUNTIF(E39:AB39,"NOK"))/(COUNTBLANK(E39:AB39)+(COUNTA(E39:AB39)-COUNTIF(E39:AB39,"S/O"))),0)))</f>
        <v/>
      </c>
      <c r="AE39" s="52"/>
      <c r="AF39" s="53" t="str">
        <f ca="1">IF(AND($AE39&lt;&gt;"",$AE39&lt;TODAY(),$AI39&lt;&gt;"VALIDE"),"EN RETARD",IF(AND($AE39&lt;&gt;"",(TODAY()+7)&gt;$AE39,$AE39&gt;=TODAY(),$AI39&lt;&gt;"VALIDE"),"1 SEMAINE",IF(AND($AE39&lt;&gt;"",$AI39="VALIDE"),"TERMINE","")))</f>
        <v/>
      </c>
      <c r="AG39" s="58"/>
      <c r="AH39" s="59" t="str">
        <f>IF(AG39&lt;&gt;"",VLOOKUP(AG39,'Listes choix'!$D$4:$F$34,2,FALSE),"")</f>
        <v/>
      </c>
      <c r="AI39" s="58"/>
      <c r="AJ39" s="1"/>
      <c r="AK39" s="111"/>
      <c r="AL39" s="64"/>
    </row>
    <row r="40" spans="2:38" s="4" customFormat="1" x14ac:dyDescent="0.3">
      <c r="B40" s="22">
        <f t="shared" si="0"/>
        <v>31</v>
      </c>
      <c r="C40" s="35"/>
      <c r="D40" s="108"/>
      <c r="E40" s="42"/>
      <c r="F40" s="17"/>
      <c r="G40" s="43"/>
      <c r="H40" s="58"/>
      <c r="I40" s="59" t="str">
        <f>IF(H40&lt;&gt;"",VLOOKUP(H40,'Listes choix'!$D$4:$F$34,2,FALSE),"")</f>
        <v/>
      </c>
      <c r="J40" s="7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48"/>
      <c r="AD40" s="104" t="str">
        <f>IF(D40="","",(IF((COUNTA(E40:AB40)-COUNTIF(E40:AB40,"S/O"))&gt;0,(COUNTA(E40:AB40)-COUNTIF(E40:AB40,"S/O")-COUNTIF(E40:AB40,"NOK"))/(COUNTBLANK(E40:AB40)+(COUNTA(E40:AB40)-COUNTIF(E40:AB40,"S/O"))),0)))</f>
        <v/>
      </c>
      <c r="AE40" s="52"/>
      <c r="AF40" s="53" t="str">
        <f ca="1">IF(AND($AE40&lt;&gt;"",$AE40&lt;TODAY(),$AI40&lt;&gt;"VALIDE"),"EN RETARD",IF(AND($AE40&lt;&gt;"",(TODAY()+7)&gt;$AE40,$AE40&gt;=TODAY(),$AI40&lt;&gt;"VALIDE"),"1 SEMAINE",IF(AND($AE40&lt;&gt;"",$AI40="VALIDE"),"TERMINE","")))</f>
        <v/>
      </c>
      <c r="AG40" s="58"/>
      <c r="AH40" s="59" t="str">
        <f>IF(AG40&lt;&gt;"",VLOOKUP(AG40,'Listes choix'!$D$4:$F$34,2,FALSE),"")</f>
        <v/>
      </c>
      <c r="AI40" s="58"/>
      <c r="AJ40" s="1"/>
      <c r="AK40" s="111"/>
      <c r="AL40" s="64"/>
    </row>
    <row r="41" spans="2:38" s="4" customFormat="1" x14ac:dyDescent="0.3">
      <c r="B41" s="22">
        <f t="shared" si="0"/>
        <v>32</v>
      </c>
      <c r="C41" s="35"/>
      <c r="D41" s="108"/>
      <c r="E41" s="42"/>
      <c r="F41" s="17"/>
      <c r="G41" s="43"/>
      <c r="H41" s="58"/>
      <c r="I41" s="59" t="str">
        <f>IF(H41&lt;&gt;"",VLOOKUP(H41,'Listes choix'!$D$4:$F$34,2,FALSE),"")</f>
        <v/>
      </c>
      <c r="J41" s="7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48"/>
      <c r="AD41" s="104" t="str">
        <f>IF(D41="","",(IF((COUNTA(E41:AB41)-COUNTIF(E41:AB41,"S/O"))&gt;0,(COUNTA(E41:AB41)-COUNTIF(E41:AB41,"S/O")-COUNTIF(E41:AB41,"NOK"))/(COUNTBLANK(E41:AB41)+(COUNTA(E41:AB41)-COUNTIF(E41:AB41,"S/O"))),0)))</f>
        <v/>
      </c>
      <c r="AE41" s="52"/>
      <c r="AF41" s="53" t="str">
        <f ca="1">IF(AND($AE41&lt;&gt;"",$AE41&lt;TODAY(),$AI41&lt;&gt;"VALIDE"),"EN RETARD",IF(AND($AE41&lt;&gt;"",(TODAY()+7)&gt;$AE41,$AE41&gt;=TODAY(),$AI41&lt;&gt;"VALIDE"),"1 SEMAINE",IF(AND($AE41&lt;&gt;"",$AI41="VALIDE"),"TERMINE","")))</f>
        <v/>
      </c>
      <c r="AG41" s="58"/>
      <c r="AH41" s="59" t="str">
        <f>IF(AG41&lt;&gt;"",VLOOKUP(AG41,'Listes choix'!$D$4:$F$34,2,FALSE),"")</f>
        <v/>
      </c>
      <c r="AI41" s="58"/>
      <c r="AJ41" s="1"/>
      <c r="AK41" s="111"/>
      <c r="AL41" s="64"/>
    </row>
    <row r="42" spans="2:38" s="4" customFormat="1" x14ac:dyDescent="0.3">
      <c r="B42" s="22">
        <f t="shared" si="0"/>
        <v>33</v>
      </c>
      <c r="C42" s="35"/>
      <c r="D42" s="108"/>
      <c r="E42" s="42"/>
      <c r="F42" s="17"/>
      <c r="G42" s="43"/>
      <c r="H42" s="58"/>
      <c r="I42" s="59" t="str">
        <f>IF(H42&lt;&gt;"",VLOOKUP(H42,'Listes choix'!$D$4:$F$34,2,FALSE),"")</f>
        <v/>
      </c>
      <c r="J42" s="7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48"/>
      <c r="AD42" s="104" t="str">
        <f>IF(D42="","",(IF((COUNTA(E42:AB42)-COUNTIF(E42:AB42,"S/O"))&gt;0,(COUNTA(E42:AB42)-COUNTIF(E42:AB42,"S/O")-COUNTIF(E42:AB42,"NOK"))/(COUNTBLANK(E42:AB42)+(COUNTA(E42:AB42)-COUNTIF(E42:AB42,"S/O"))),0)))</f>
        <v/>
      </c>
      <c r="AE42" s="52"/>
      <c r="AF42" s="53" t="str">
        <f ca="1">IF(AND($AE42&lt;&gt;"",$AE42&lt;TODAY(),$AI42&lt;&gt;"VALIDE"),"EN RETARD",IF(AND($AE42&lt;&gt;"",(TODAY()+7)&gt;$AE42,$AE42&gt;=TODAY(),$AI42&lt;&gt;"VALIDE"),"1 SEMAINE",IF(AND($AE42&lt;&gt;"",$AI42="VALIDE"),"TERMINE","")))</f>
        <v/>
      </c>
      <c r="AG42" s="58"/>
      <c r="AH42" s="59" t="str">
        <f>IF(AG42&lt;&gt;"",VLOOKUP(AG42,'Listes choix'!$D$4:$F$34,2,FALSE),"")</f>
        <v/>
      </c>
      <c r="AI42" s="58"/>
      <c r="AJ42" s="1"/>
      <c r="AK42" s="111"/>
      <c r="AL42" s="64"/>
    </row>
    <row r="43" spans="2:38" s="4" customFormat="1" x14ac:dyDescent="0.3">
      <c r="B43" s="22">
        <f t="shared" si="0"/>
        <v>34</v>
      </c>
      <c r="C43" s="35"/>
      <c r="D43" s="108"/>
      <c r="E43" s="42"/>
      <c r="F43" s="17"/>
      <c r="G43" s="43"/>
      <c r="H43" s="58"/>
      <c r="I43" s="59" t="str">
        <f>IF(H43&lt;&gt;"",VLOOKUP(H43,'Listes choix'!$D$4:$F$34,2,FALSE),"")</f>
        <v/>
      </c>
      <c r="J43" s="72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48"/>
      <c r="AD43" s="104" t="str">
        <f>IF(D43="","",(IF((COUNTA(E43:AB43)-COUNTIF(E43:AB43,"S/O"))&gt;0,(COUNTA(E43:AB43)-COUNTIF(E43:AB43,"S/O")-COUNTIF(E43:AB43,"NOK"))/(COUNTBLANK(E43:AB43)+(COUNTA(E43:AB43)-COUNTIF(E43:AB43,"S/O"))),0)))</f>
        <v/>
      </c>
      <c r="AE43" s="52"/>
      <c r="AF43" s="53" t="str">
        <f ca="1">IF(AND($AE43&lt;&gt;"",$AE43&lt;TODAY(),$AI43&lt;&gt;"VALIDE"),"EN RETARD",IF(AND($AE43&lt;&gt;"",(TODAY()+7)&gt;$AE43,$AE43&gt;=TODAY(),$AI43&lt;&gt;"VALIDE"),"1 SEMAINE",IF(AND($AE43&lt;&gt;"",$AI43="VALIDE"),"TERMINE","")))</f>
        <v/>
      </c>
      <c r="AG43" s="58"/>
      <c r="AH43" s="59" t="str">
        <f>IF(AG43&lt;&gt;"",VLOOKUP(AG43,'Listes choix'!$D$4:$F$34,2,FALSE),"")</f>
        <v/>
      </c>
      <c r="AI43" s="58"/>
      <c r="AJ43" s="1"/>
      <c r="AK43" s="111"/>
      <c r="AL43" s="64"/>
    </row>
    <row r="44" spans="2:38" s="4" customFormat="1" x14ac:dyDescent="0.3">
      <c r="B44" s="22">
        <f t="shared" si="0"/>
        <v>35</v>
      </c>
      <c r="C44" s="35"/>
      <c r="D44" s="108"/>
      <c r="E44" s="42"/>
      <c r="F44" s="17"/>
      <c r="G44" s="43"/>
      <c r="H44" s="58"/>
      <c r="I44" s="59" t="str">
        <f>IF(H44&lt;&gt;"",VLOOKUP(H44,'Listes choix'!$D$4:$F$34,2,FALSE),"")</f>
        <v/>
      </c>
      <c r="J44" s="72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48"/>
      <c r="AD44" s="104" t="str">
        <f>IF(D44="","",(IF((COUNTA(E44:AB44)-COUNTIF(E44:AB44,"S/O"))&gt;0,(COUNTA(E44:AB44)-COUNTIF(E44:AB44,"S/O")-COUNTIF(E44:AB44,"NOK"))/(COUNTBLANK(E44:AB44)+(COUNTA(E44:AB44)-COUNTIF(E44:AB44,"S/O"))),0)))</f>
        <v/>
      </c>
      <c r="AE44" s="52"/>
      <c r="AF44" s="53" t="str">
        <f ca="1">IF(AND($AE44&lt;&gt;"",$AE44&lt;TODAY(),$AI44&lt;&gt;"VALIDE"),"EN RETARD",IF(AND($AE44&lt;&gt;"",(TODAY()+7)&gt;$AE44,$AE44&gt;=TODAY(),$AI44&lt;&gt;"VALIDE"),"1 SEMAINE",IF(AND($AE44&lt;&gt;"",$AI44="VALIDE"),"TERMINE","")))</f>
        <v/>
      </c>
      <c r="AG44" s="58"/>
      <c r="AH44" s="59" t="str">
        <f>IF(AG44&lt;&gt;"",VLOOKUP(AG44,'Listes choix'!$D$4:$F$34,2,FALSE),"")</f>
        <v/>
      </c>
      <c r="AI44" s="58"/>
      <c r="AJ44" s="1"/>
      <c r="AK44" s="111"/>
      <c r="AL44" s="64"/>
    </row>
    <row r="45" spans="2:38" s="4" customFormat="1" x14ac:dyDescent="0.3">
      <c r="B45" s="22">
        <f t="shared" si="0"/>
        <v>36</v>
      </c>
      <c r="C45" s="35"/>
      <c r="D45" s="108"/>
      <c r="E45" s="42"/>
      <c r="F45" s="17"/>
      <c r="G45" s="43"/>
      <c r="H45" s="58"/>
      <c r="I45" s="59" t="str">
        <f>IF(H45&lt;&gt;"",VLOOKUP(H45,'Listes choix'!$D$4:$F$34,2,FALSE),"")</f>
        <v/>
      </c>
      <c r="J45" s="7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48"/>
      <c r="AD45" s="104" t="str">
        <f>IF(D45="","",(IF((COUNTA(E45:AB45)-COUNTIF(E45:AB45,"S/O"))&gt;0,(COUNTA(E45:AB45)-COUNTIF(E45:AB45,"S/O")-COUNTIF(E45:AB45,"NOK"))/(COUNTBLANK(E45:AB45)+(COUNTA(E45:AB45)-COUNTIF(E45:AB45,"S/O"))),0)))</f>
        <v/>
      </c>
      <c r="AE45" s="52"/>
      <c r="AF45" s="53" t="str">
        <f ca="1">IF(AND($AE45&lt;&gt;"",$AE45&lt;TODAY(),$AI45&lt;&gt;"VALIDE"),"EN RETARD",IF(AND($AE45&lt;&gt;"",(TODAY()+7)&gt;$AE45,$AE45&gt;=TODAY(),$AI45&lt;&gt;"VALIDE"),"1 SEMAINE",IF(AND($AE45&lt;&gt;"",$AI45="VALIDE"),"TERMINE","")))</f>
        <v/>
      </c>
      <c r="AG45" s="58"/>
      <c r="AH45" s="59" t="str">
        <f>IF(AG45&lt;&gt;"",VLOOKUP(AG45,'Listes choix'!$D$4:$F$34,2,FALSE),"")</f>
        <v/>
      </c>
      <c r="AI45" s="58"/>
      <c r="AJ45" s="1"/>
      <c r="AK45" s="111"/>
      <c r="AL45" s="64"/>
    </row>
    <row r="46" spans="2:38" s="4" customFormat="1" x14ac:dyDescent="0.3">
      <c r="B46" s="22">
        <f t="shared" si="0"/>
        <v>37</v>
      </c>
      <c r="C46" s="35"/>
      <c r="D46" s="108"/>
      <c r="E46" s="42"/>
      <c r="F46" s="17"/>
      <c r="G46" s="43"/>
      <c r="H46" s="58"/>
      <c r="I46" s="59" t="str">
        <f>IF(H46&lt;&gt;"",VLOOKUP(H46,'Listes choix'!$D$4:$F$34,2,FALSE),"")</f>
        <v/>
      </c>
      <c r="J46" s="72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48"/>
      <c r="AD46" s="104" t="str">
        <f>IF(D46="","",(IF((COUNTA(E46:AB46)-COUNTIF(E46:AB46,"S/O"))&gt;0,(COUNTA(E46:AB46)-COUNTIF(E46:AB46,"S/O")-COUNTIF(E46:AB46,"NOK"))/(COUNTBLANK(E46:AB46)+(COUNTA(E46:AB46)-COUNTIF(E46:AB46,"S/O"))),0)))</f>
        <v/>
      </c>
      <c r="AE46" s="52"/>
      <c r="AF46" s="53" t="str">
        <f ca="1">IF(AND($AE46&lt;&gt;"",$AE46&lt;TODAY(),$AI46&lt;&gt;"VALIDE"),"EN RETARD",IF(AND($AE46&lt;&gt;"",(TODAY()+7)&gt;$AE46,$AE46&gt;=TODAY(),$AI46&lt;&gt;"VALIDE"),"1 SEMAINE",IF(AND($AE46&lt;&gt;"",$AI46="VALIDE"),"TERMINE","")))</f>
        <v/>
      </c>
      <c r="AG46" s="58"/>
      <c r="AH46" s="59" t="str">
        <f>IF(AG46&lt;&gt;"",VLOOKUP(AG46,'Listes choix'!$D$4:$F$34,2,FALSE),"")</f>
        <v/>
      </c>
      <c r="AI46" s="58"/>
      <c r="AJ46" s="1"/>
      <c r="AK46" s="111"/>
      <c r="AL46" s="64"/>
    </row>
    <row r="47" spans="2:38" s="4" customFormat="1" x14ac:dyDescent="0.3">
      <c r="B47" s="22">
        <f t="shared" si="0"/>
        <v>38</v>
      </c>
      <c r="C47" s="35"/>
      <c r="D47" s="108"/>
      <c r="E47" s="42"/>
      <c r="F47" s="17"/>
      <c r="G47" s="43"/>
      <c r="H47" s="58"/>
      <c r="I47" s="59" t="str">
        <f>IF(H47&lt;&gt;"",VLOOKUP(H47,'Listes choix'!$D$4:$F$34,2,FALSE),"")</f>
        <v/>
      </c>
      <c r="J47" s="72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48"/>
      <c r="AD47" s="104" t="str">
        <f>IF(D47="","",(IF((COUNTA(E47:AB47)-COUNTIF(E47:AB47,"S/O"))&gt;0,(COUNTA(E47:AB47)-COUNTIF(E47:AB47,"S/O")-COUNTIF(E47:AB47,"NOK"))/(COUNTBLANK(E47:AB47)+(COUNTA(E47:AB47)-COUNTIF(E47:AB47,"S/O"))),0)))</f>
        <v/>
      </c>
      <c r="AE47" s="52"/>
      <c r="AF47" s="53" t="str">
        <f ca="1">IF(AND($AE47&lt;&gt;"",$AE47&lt;TODAY(),$AI47&lt;&gt;"VALIDE"),"EN RETARD",IF(AND($AE47&lt;&gt;"",(TODAY()+7)&gt;$AE47,$AE47&gt;=TODAY(),$AI47&lt;&gt;"VALIDE"),"1 SEMAINE",IF(AND($AE47&lt;&gt;"",$AI47="VALIDE"),"TERMINE","")))</f>
        <v/>
      </c>
      <c r="AG47" s="58"/>
      <c r="AH47" s="59" t="str">
        <f>IF(AG47&lt;&gt;"",VLOOKUP(AG47,'Listes choix'!$D$4:$F$34,2,FALSE),"")</f>
        <v/>
      </c>
      <c r="AI47" s="58"/>
      <c r="AJ47" s="1"/>
      <c r="AK47" s="111"/>
      <c r="AL47" s="64"/>
    </row>
    <row r="48" spans="2:38" s="4" customFormat="1" x14ac:dyDescent="0.3">
      <c r="B48" s="22">
        <f t="shared" si="0"/>
        <v>39</v>
      </c>
      <c r="C48" s="35"/>
      <c r="D48" s="108"/>
      <c r="E48" s="42"/>
      <c r="F48" s="17"/>
      <c r="G48" s="43"/>
      <c r="H48" s="58"/>
      <c r="I48" s="59" t="str">
        <f>IF(H48&lt;&gt;"",VLOOKUP(H48,'Listes choix'!$D$4:$F$34,2,FALSE),"")</f>
        <v/>
      </c>
      <c r="J48" s="7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48"/>
      <c r="AD48" s="104" t="str">
        <f>IF(D48="","",(IF((COUNTA(E48:AB48)-COUNTIF(E48:AB48,"S/O"))&gt;0,(COUNTA(E48:AB48)-COUNTIF(E48:AB48,"S/O")-COUNTIF(E48:AB48,"NOK"))/(COUNTBLANK(E48:AB48)+(COUNTA(E48:AB48)-COUNTIF(E48:AB48,"S/O"))),0)))</f>
        <v/>
      </c>
      <c r="AE48" s="52"/>
      <c r="AF48" s="53" t="str">
        <f ca="1">IF(AND($AE48&lt;&gt;"",$AE48&lt;TODAY(),$AI48&lt;&gt;"VALIDE"),"EN RETARD",IF(AND($AE48&lt;&gt;"",(TODAY()+7)&gt;$AE48,$AE48&gt;=TODAY(),$AI48&lt;&gt;"VALIDE"),"1 SEMAINE",IF(AND($AE48&lt;&gt;"",$AI48="VALIDE"),"TERMINE","")))</f>
        <v/>
      </c>
      <c r="AG48" s="58"/>
      <c r="AH48" s="59" t="str">
        <f>IF(AG48&lt;&gt;"",VLOOKUP(AG48,'Listes choix'!$D$4:$F$34,2,FALSE),"")</f>
        <v/>
      </c>
      <c r="AI48" s="58"/>
      <c r="AJ48" s="1"/>
      <c r="AK48" s="111"/>
      <c r="AL48" s="64"/>
    </row>
    <row r="49" spans="2:38" s="4" customFormat="1" x14ac:dyDescent="0.3">
      <c r="B49" s="22">
        <f t="shared" si="0"/>
        <v>40</v>
      </c>
      <c r="C49" s="35"/>
      <c r="D49" s="108"/>
      <c r="E49" s="42"/>
      <c r="F49" s="17"/>
      <c r="G49" s="43"/>
      <c r="H49" s="58"/>
      <c r="I49" s="59" t="str">
        <f>IF(H49&lt;&gt;"",VLOOKUP(H49,'Listes choix'!$D$4:$F$34,2,FALSE),"")</f>
        <v/>
      </c>
      <c r="J49" s="72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48"/>
      <c r="AD49" s="104" t="str">
        <f>IF(D49="","",(IF((COUNTA(E49:AB49)-COUNTIF(E49:AB49,"S/O"))&gt;0,(COUNTA(E49:AB49)-COUNTIF(E49:AB49,"S/O")-COUNTIF(E49:AB49,"NOK"))/(COUNTBLANK(E49:AB49)+(COUNTA(E49:AB49)-COUNTIF(E49:AB49,"S/O"))),0)))</f>
        <v/>
      </c>
      <c r="AE49" s="52"/>
      <c r="AF49" s="53" t="str">
        <f ca="1">IF(AND($AE49&lt;&gt;"",$AE49&lt;TODAY(),$AI49&lt;&gt;"VALIDE"),"EN RETARD",IF(AND($AE49&lt;&gt;"",(TODAY()+7)&gt;$AE49,$AE49&gt;=TODAY(),$AI49&lt;&gt;"VALIDE"),"1 SEMAINE",IF(AND($AE49&lt;&gt;"",$AI49="VALIDE"),"TERMINE","")))</f>
        <v/>
      </c>
      <c r="AG49" s="58"/>
      <c r="AH49" s="59" t="str">
        <f>IF(AG49&lt;&gt;"",VLOOKUP(AG49,'Listes choix'!$D$4:$F$34,2,FALSE),"")</f>
        <v/>
      </c>
      <c r="AI49" s="58"/>
      <c r="AJ49" s="1"/>
      <c r="AK49" s="111"/>
      <c r="AL49" s="64"/>
    </row>
    <row r="50" spans="2:38" s="4" customFormat="1" x14ac:dyDescent="0.3">
      <c r="B50" s="22">
        <f t="shared" si="0"/>
        <v>41</v>
      </c>
      <c r="C50" s="35"/>
      <c r="D50" s="108"/>
      <c r="E50" s="42"/>
      <c r="F50" s="17"/>
      <c r="G50" s="43"/>
      <c r="H50" s="58"/>
      <c r="I50" s="59" t="str">
        <f>IF(H50&lt;&gt;"",VLOOKUP(H50,'Listes choix'!$D$4:$F$34,2,FALSE),"")</f>
        <v/>
      </c>
      <c r="J50" s="72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48"/>
      <c r="AD50" s="104" t="str">
        <f>IF(D50="","",(IF((COUNTA(E50:AB50)-COUNTIF(E50:AB50,"S/O"))&gt;0,(COUNTA(E50:AB50)-COUNTIF(E50:AB50,"S/O")-COUNTIF(E50:AB50,"NOK"))/(COUNTBLANK(E50:AB50)+(COUNTA(E50:AB50)-COUNTIF(E50:AB50,"S/O"))),0)))</f>
        <v/>
      </c>
      <c r="AE50" s="52"/>
      <c r="AF50" s="53" t="str">
        <f ca="1">IF(AND($AE50&lt;&gt;"",$AE50&lt;TODAY(),$AI50&lt;&gt;"VALIDE"),"EN RETARD",IF(AND($AE50&lt;&gt;"",(TODAY()+7)&gt;$AE50,$AE50&gt;=TODAY(),$AI50&lt;&gt;"VALIDE"),"1 SEMAINE",IF(AND($AE50&lt;&gt;"",$AI50="VALIDE"),"TERMINE","")))</f>
        <v/>
      </c>
      <c r="AG50" s="58"/>
      <c r="AH50" s="59" t="str">
        <f>IF(AG50&lt;&gt;"",VLOOKUP(AG50,'Listes choix'!$D$4:$F$34,2,FALSE),"")</f>
        <v/>
      </c>
      <c r="AI50" s="58"/>
      <c r="AJ50" s="1"/>
      <c r="AK50" s="111"/>
      <c r="AL50" s="64"/>
    </row>
    <row r="51" spans="2:38" s="4" customFormat="1" x14ac:dyDescent="0.3">
      <c r="B51" s="22">
        <f t="shared" si="0"/>
        <v>42</v>
      </c>
      <c r="C51" s="35"/>
      <c r="D51" s="108"/>
      <c r="E51" s="42"/>
      <c r="F51" s="17"/>
      <c r="G51" s="43"/>
      <c r="H51" s="58"/>
      <c r="I51" s="59" t="str">
        <f>IF(H51&lt;&gt;"",VLOOKUP(H51,'Listes choix'!$D$4:$F$34,2,FALSE),"")</f>
        <v/>
      </c>
      <c r="J51" s="72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48"/>
      <c r="AD51" s="104" t="str">
        <f>IF(D51="","",(IF((COUNTA(E51:AB51)-COUNTIF(E51:AB51,"S/O"))&gt;0,(COUNTA(E51:AB51)-COUNTIF(E51:AB51,"S/O")-COUNTIF(E51:AB51,"NOK"))/(COUNTBLANK(E51:AB51)+(COUNTA(E51:AB51)-COUNTIF(E51:AB51,"S/O"))),0)))</f>
        <v/>
      </c>
      <c r="AE51" s="52"/>
      <c r="AF51" s="53" t="str">
        <f ca="1">IF(AND($AE51&lt;&gt;"",$AE51&lt;TODAY(),$AI51&lt;&gt;"VALIDE"),"EN RETARD",IF(AND($AE51&lt;&gt;"",(TODAY()+7)&gt;$AE51,$AE51&gt;=TODAY(),$AI51&lt;&gt;"VALIDE"),"1 SEMAINE",IF(AND($AE51&lt;&gt;"",$AI51="VALIDE"),"TERMINE","")))</f>
        <v/>
      </c>
      <c r="AG51" s="58"/>
      <c r="AH51" s="59" t="str">
        <f>IF(AG51&lt;&gt;"",VLOOKUP(AG51,'Listes choix'!$D$4:$F$34,2,FALSE),"")</f>
        <v/>
      </c>
      <c r="AI51" s="58"/>
      <c r="AJ51" s="1"/>
      <c r="AK51" s="111"/>
      <c r="AL51" s="64"/>
    </row>
    <row r="52" spans="2:38" s="4" customFormat="1" x14ac:dyDescent="0.3">
      <c r="B52" s="22">
        <f t="shared" si="0"/>
        <v>43</v>
      </c>
      <c r="C52" s="35"/>
      <c r="D52" s="108"/>
      <c r="E52" s="42"/>
      <c r="F52" s="17"/>
      <c r="G52" s="43"/>
      <c r="H52" s="58"/>
      <c r="I52" s="59" t="str">
        <f>IF(H52&lt;&gt;"",VLOOKUP(H52,'Listes choix'!$D$4:$F$34,2,FALSE),"")</f>
        <v/>
      </c>
      <c r="J52" s="72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48"/>
      <c r="AD52" s="104" t="str">
        <f>IF(D52="","",(IF((COUNTA(E52:AB52)-COUNTIF(E52:AB52,"S/O"))&gt;0,(COUNTA(E52:AB52)-COUNTIF(E52:AB52,"S/O")-COUNTIF(E52:AB52,"NOK"))/(COUNTBLANK(E52:AB52)+(COUNTA(E52:AB52)-COUNTIF(E52:AB52,"S/O"))),0)))</f>
        <v/>
      </c>
      <c r="AE52" s="52"/>
      <c r="AF52" s="53" t="str">
        <f ca="1">IF(AND($AE52&lt;&gt;"",$AE52&lt;TODAY(),$AI52&lt;&gt;"VALIDE"),"EN RETARD",IF(AND($AE52&lt;&gt;"",(TODAY()+7)&gt;$AE52,$AE52&gt;=TODAY(),$AI52&lt;&gt;"VALIDE"),"1 SEMAINE",IF(AND($AE52&lt;&gt;"",$AI52="VALIDE"),"TERMINE","")))</f>
        <v/>
      </c>
      <c r="AG52" s="58"/>
      <c r="AH52" s="59" t="str">
        <f>IF(AG52&lt;&gt;"",VLOOKUP(AG52,'Listes choix'!$D$4:$F$34,2,FALSE),"")</f>
        <v/>
      </c>
      <c r="AI52" s="58"/>
      <c r="AJ52" s="1"/>
      <c r="AK52" s="111"/>
      <c r="AL52" s="64"/>
    </row>
    <row r="53" spans="2:38" s="4" customFormat="1" x14ac:dyDescent="0.3">
      <c r="B53" s="22">
        <f t="shared" si="0"/>
        <v>44</v>
      </c>
      <c r="C53" s="35"/>
      <c r="D53" s="108"/>
      <c r="E53" s="42"/>
      <c r="F53" s="17"/>
      <c r="G53" s="43"/>
      <c r="H53" s="58"/>
      <c r="I53" s="59" t="str">
        <f>IF(H53&lt;&gt;"",VLOOKUP(H53,'Listes choix'!$D$4:$F$34,2,FALSE),"")</f>
        <v/>
      </c>
      <c r="J53" s="72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48"/>
      <c r="AD53" s="104" t="str">
        <f>IF(D53="","",(IF((COUNTA(E53:AB53)-COUNTIF(E53:AB53,"S/O"))&gt;0,(COUNTA(E53:AB53)-COUNTIF(E53:AB53,"S/O")-COUNTIF(E53:AB53,"NOK"))/(COUNTBLANK(E53:AB53)+(COUNTA(E53:AB53)-COUNTIF(E53:AB53,"S/O"))),0)))</f>
        <v/>
      </c>
      <c r="AE53" s="52"/>
      <c r="AF53" s="53" t="str">
        <f ca="1">IF(AND($AE53&lt;&gt;"",$AE53&lt;TODAY(),$AI53&lt;&gt;"VALIDE"),"EN RETARD",IF(AND($AE53&lt;&gt;"",(TODAY()+7)&gt;$AE53,$AE53&gt;=TODAY(),$AI53&lt;&gt;"VALIDE"),"1 SEMAINE",IF(AND($AE53&lt;&gt;"",$AI53="VALIDE"),"TERMINE","")))</f>
        <v/>
      </c>
      <c r="AG53" s="58"/>
      <c r="AH53" s="59" t="str">
        <f>IF(AG53&lt;&gt;"",VLOOKUP(AG53,'Listes choix'!$D$4:$F$34,2,FALSE),"")</f>
        <v/>
      </c>
      <c r="AI53" s="58"/>
      <c r="AJ53" s="1"/>
      <c r="AK53" s="111"/>
      <c r="AL53" s="64"/>
    </row>
    <row r="54" spans="2:38" s="4" customFormat="1" x14ac:dyDescent="0.3">
      <c r="B54" s="22">
        <f t="shared" si="0"/>
        <v>45</v>
      </c>
      <c r="C54" s="35"/>
      <c r="D54" s="108"/>
      <c r="E54" s="42"/>
      <c r="F54" s="17"/>
      <c r="G54" s="43"/>
      <c r="H54" s="58"/>
      <c r="I54" s="59" t="str">
        <f>IF(H54&lt;&gt;"",VLOOKUP(H54,'Listes choix'!$D$4:$F$34,2,FALSE),"")</f>
        <v/>
      </c>
      <c r="J54" s="72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48"/>
      <c r="AD54" s="104" t="str">
        <f>IF(D54="","",(IF((COUNTA(E54:AB54)-COUNTIF(E54:AB54,"S/O"))&gt;0,(COUNTA(E54:AB54)-COUNTIF(E54:AB54,"S/O")-COUNTIF(E54:AB54,"NOK"))/(COUNTBLANK(E54:AB54)+(COUNTA(E54:AB54)-COUNTIF(E54:AB54,"S/O"))),0)))</f>
        <v/>
      </c>
      <c r="AE54" s="52"/>
      <c r="AF54" s="53" t="str">
        <f ca="1">IF(AND($AE54&lt;&gt;"",$AE54&lt;TODAY(),$AI54&lt;&gt;"VALIDE"),"EN RETARD",IF(AND($AE54&lt;&gt;"",(TODAY()+7)&gt;$AE54,$AE54&gt;=TODAY(),$AI54&lt;&gt;"VALIDE"),"1 SEMAINE",IF(AND($AE54&lt;&gt;"",$AI54="VALIDE"),"TERMINE","")))</f>
        <v/>
      </c>
      <c r="AG54" s="58"/>
      <c r="AH54" s="59" t="str">
        <f>IF(AG54&lt;&gt;"",VLOOKUP(AG54,'Listes choix'!$D$4:$F$34,2,FALSE),"")</f>
        <v/>
      </c>
      <c r="AI54" s="58"/>
      <c r="AJ54" s="1"/>
      <c r="AK54" s="111"/>
      <c r="AL54" s="64"/>
    </row>
    <row r="55" spans="2:38" s="4" customFormat="1" x14ac:dyDescent="0.3">
      <c r="B55" s="22">
        <f t="shared" si="0"/>
        <v>46</v>
      </c>
      <c r="C55" s="35"/>
      <c r="D55" s="108"/>
      <c r="E55" s="42"/>
      <c r="F55" s="17"/>
      <c r="G55" s="43"/>
      <c r="H55" s="58"/>
      <c r="I55" s="59" t="str">
        <f>IF(H55&lt;&gt;"",VLOOKUP(H55,'Listes choix'!$D$4:$F$34,2,FALSE),"")</f>
        <v/>
      </c>
      <c r="J55" s="72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48"/>
      <c r="AD55" s="104" t="str">
        <f>IF(D55="","",(IF((COUNTA(E55:AB55)-COUNTIF(E55:AB55,"S/O"))&gt;0,(COUNTA(E55:AB55)-COUNTIF(E55:AB55,"S/O")-COUNTIF(E55:AB55,"NOK"))/(COUNTBLANK(E55:AB55)+(COUNTA(E55:AB55)-COUNTIF(E55:AB55,"S/O"))),0)))</f>
        <v/>
      </c>
      <c r="AE55" s="52"/>
      <c r="AF55" s="53" t="str">
        <f ca="1">IF(AND($AE55&lt;&gt;"",$AE55&lt;TODAY(),$AI55&lt;&gt;"VALIDE"),"EN RETARD",IF(AND($AE55&lt;&gt;"",(TODAY()+7)&gt;$AE55,$AE55&gt;=TODAY(),$AI55&lt;&gt;"VALIDE"),"1 SEMAINE",IF(AND($AE55&lt;&gt;"",$AI55="VALIDE"),"TERMINE","")))</f>
        <v/>
      </c>
      <c r="AG55" s="58"/>
      <c r="AH55" s="59" t="str">
        <f>IF(AG55&lt;&gt;"",VLOOKUP(AG55,'Listes choix'!$D$4:$F$34,2,FALSE),"")</f>
        <v/>
      </c>
      <c r="AI55" s="58"/>
      <c r="AJ55" s="1"/>
      <c r="AK55" s="111"/>
      <c r="AL55" s="64"/>
    </row>
    <row r="56" spans="2:38" s="4" customFormat="1" x14ac:dyDescent="0.3">
      <c r="B56" s="22">
        <f t="shared" si="0"/>
        <v>47</v>
      </c>
      <c r="C56" s="35"/>
      <c r="D56" s="108"/>
      <c r="E56" s="42"/>
      <c r="F56" s="17"/>
      <c r="G56" s="43"/>
      <c r="H56" s="58"/>
      <c r="I56" s="59" t="str">
        <f>IF(H56&lt;&gt;"",VLOOKUP(H56,'Listes choix'!$D$4:$F$34,2,FALSE),"")</f>
        <v/>
      </c>
      <c r="J56" s="72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48"/>
      <c r="AD56" s="104" t="str">
        <f>IF(D56="","",(IF((COUNTA(E56:AB56)-COUNTIF(E56:AB56,"S/O"))&gt;0,(COUNTA(E56:AB56)-COUNTIF(E56:AB56,"S/O")-COUNTIF(E56:AB56,"NOK"))/(COUNTBLANK(E56:AB56)+(COUNTA(E56:AB56)-COUNTIF(E56:AB56,"S/O"))),0)))</f>
        <v/>
      </c>
      <c r="AE56" s="52"/>
      <c r="AF56" s="53" t="str">
        <f ca="1">IF(AND($AE56&lt;&gt;"",$AE56&lt;TODAY(),$AI56&lt;&gt;"VALIDE"),"EN RETARD",IF(AND($AE56&lt;&gt;"",(TODAY()+7)&gt;$AE56,$AE56&gt;=TODAY(),$AI56&lt;&gt;"VALIDE"),"1 SEMAINE",IF(AND($AE56&lt;&gt;"",$AI56="VALIDE"),"TERMINE","")))</f>
        <v/>
      </c>
      <c r="AG56" s="58"/>
      <c r="AH56" s="59" t="str">
        <f>IF(AG56&lt;&gt;"",VLOOKUP(AG56,'Listes choix'!$D$4:$F$34,2,FALSE),"")</f>
        <v/>
      </c>
      <c r="AI56" s="58"/>
      <c r="AJ56" s="1"/>
      <c r="AK56" s="111"/>
      <c r="AL56" s="64"/>
    </row>
    <row r="57" spans="2:38" s="4" customFormat="1" x14ac:dyDescent="0.3">
      <c r="B57" s="22">
        <f t="shared" si="0"/>
        <v>48</v>
      </c>
      <c r="C57" s="35"/>
      <c r="D57" s="108"/>
      <c r="E57" s="42"/>
      <c r="F57" s="17"/>
      <c r="G57" s="43"/>
      <c r="H57" s="58"/>
      <c r="I57" s="59" t="str">
        <f>IF(H57&lt;&gt;"",VLOOKUP(H57,'Listes choix'!$D$4:$F$34,2,FALSE),"")</f>
        <v/>
      </c>
      <c r="J57" s="72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48"/>
      <c r="AD57" s="104" t="str">
        <f>IF(D57="","",(IF((COUNTA(E57:AB57)-COUNTIF(E57:AB57,"S/O"))&gt;0,(COUNTA(E57:AB57)-COUNTIF(E57:AB57,"S/O")-COUNTIF(E57:AB57,"NOK"))/(COUNTBLANK(E57:AB57)+(COUNTA(E57:AB57)-COUNTIF(E57:AB57,"S/O"))),0)))</f>
        <v/>
      </c>
      <c r="AE57" s="52"/>
      <c r="AF57" s="53" t="str">
        <f ca="1">IF(AND($AE57&lt;&gt;"",$AE57&lt;TODAY(),$AI57&lt;&gt;"VALIDE"),"EN RETARD",IF(AND($AE57&lt;&gt;"",(TODAY()+7)&gt;$AE57,$AE57&gt;=TODAY(),$AI57&lt;&gt;"VALIDE"),"1 SEMAINE",IF(AND($AE57&lt;&gt;"",$AI57="VALIDE"),"TERMINE","")))</f>
        <v/>
      </c>
      <c r="AG57" s="58"/>
      <c r="AH57" s="59" t="str">
        <f>IF(AG57&lt;&gt;"",VLOOKUP(AG57,'Listes choix'!$D$4:$F$34,2,FALSE),"")</f>
        <v/>
      </c>
      <c r="AI57" s="58"/>
      <c r="AJ57" s="1"/>
      <c r="AK57" s="111"/>
      <c r="AL57" s="64"/>
    </row>
    <row r="58" spans="2:38" s="4" customFormat="1" x14ac:dyDescent="0.3">
      <c r="B58" s="22">
        <f t="shared" si="0"/>
        <v>49</v>
      </c>
      <c r="C58" s="35"/>
      <c r="D58" s="108"/>
      <c r="E58" s="42"/>
      <c r="F58" s="17"/>
      <c r="G58" s="43"/>
      <c r="H58" s="58"/>
      <c r="I58" s="59" t="str">
        <f>IF(H58&lt;&gt;"",VLOOKUP(H58,'Listes choix'!$D$4:$F$34,2,FALSE),"")</f>
        <v/>
      </c>
      <c r="J58" s="72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48"/>
      <c r="AD58" s="104" t="str">
        <f>IF(D58="","",(IF((COUNTA(E58:AB58)-COUNTIF(E58:AB58,"S/O"))&gt;0,(COUNTA(E58:AB58)-COUNTIF(E58:AB58,"S/O")-COUNTIF(E58:AB58,"NOK"))/(COUNTBLANK(E58:AB58)+(COUNTA(E58:AB58)-COUNTIF(E58:AB58,"S/O"))),0)))</f>
        <v/>
      </c>
      <c r="AE58" s="52"/>
      <c r="AF58" s="53" t="str">
        <f ca="1">IF(AND($AE58&lt;&gt;"",$AE58&lt;TODAY(),$AI58&lt;&gt;"VALIDE"),"EN RETARD",IF(AND($AE58&lt;&gt;"",(TODAY()+7)&gt;$AE58,$AE58&gt;=TODAY(),$AI58&lt;&gt;"VALIDE"),"1 SEMAINE",IF(AND($AE58&lt;&gt;"",$AI58="VALIDE"),"TERMINE","")))</f>
        <v/>
      </c>
      <c r="AG58" s="58"/>
      <c r="AH58" s="59" t="str">
        <f>IF(AG58&lt;&gt;"",VLOOKUP(AG58,'Listes choix'!$D$4:$F$34,2,FALSE),"")</f>
        <v/>
      </c>
      <c r="AI58" s="58"/>
      <c r="AJ58" s="1"/>
      <c r="AK58" s="111"/>
      <c r="AL58" s="64"/>
    </row>
    <row r="59" spans="2:38" s="4" customFormat="1" x14ac:dyDescent="0.3">
      <c r="B59" s="22">
        <f t="shared" si="0"/>
        <v>50</v>
      </c>
      <c r="C59" s="35"/>
      <c r="D59" s="108"/>
      <c r="E59" s="42"/>
      <c r="F59" s="17"/>
      <c r="G59" s="43"/>
      <c r="H59" s="58"/>
      <c r="I59" s="59" t="str">
        <f>IF(H59&lt;&gt;"",VLOOKUP(H59,'Listes choix'!$D$4:$F$34,2,FALSE),"")</f>
        <v/>
      </c>
      <c r="J59" s="72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48"/>
      <c r="AD59" s="104" t="str">
        <f>IF(D59="","",(IF((COUNTA(E59:AB59)-COUNTIF(E59:AB59,"S/O"))&gt;0,(COUNTA(E59:AB59)-COUNTIF(E59:AB59,"S/O")-COUNTIF(E59:AB59,"NOK"))/(COUNTBLANK(E59:AB59)+(COUNTA(E59:AB59)-COUNTIF(E59:AB59,"S/O"))),0)))</f>
        <v/>
      </c>
      <c r="AE59" s="52"/>
      <c r="AF59" s="53" t="str">
        <f ca="1">IF(AND($AE59&lt;&gt;"",$AE59&lt;TODAY(),$AI59&lt;&gt;"VALIDE"),"EN RETARD",IF(AND($AE59&lt;&gt;"",(TODAY()+7)&gt;$AE59,$AE59&gt;=TODAY(),$AI59&lt;&gt;"VALIDE"),"1 SEMAINE",IF(AND($AE59&lt;&gt;"",$AI59="VALIDE"),"TERMINE","")))</f>
        <v/>
      </c>
      <c r="AG59" s="58"/>
      <c r="AH59" s="59" t="str">
        <f>IF(AG59&lt;&gt;"",VLOOKUP(AG59,'Listes choix'!$D$4:$F$34,2,FALSE),"")</f>
        <v/>
      </c>
      <c r="AI59" s="58"/>
      <c r="AJ59" s="1"/>
      <c r="AK59" s="111"/>
      <c r="AL59" s="64"/>
    </row>
    <row r="60" spans="2:38" s="4" customFormat="1" x14ac:dyDescent="0.3">
      <c r="B60" s="22">
        <f t="shared" si="0"/>
        <v>51</v>
      </c>
      <c r="C60" s="35"/>
      <c r="D60" s="108"/>
      <c r="E60" s="42"/>
      <c r="F60" s="17"/>
      <c r="G60" s="43"/>
      <c r="H60" s="58"/>
      <c r="I60" s="59" t="str">
        <f>IF(H60&lt;&gt;"",VLOOKUP(H60,'Listes choix'!$D$4:$F$34,2,FALSE),"")</f>
        <v/>
      </c>
      <c r="J60" s="72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48"/>
      <c r="AD60" s="104" t="str">
        <f>IF(D60="","",(IF((COUNTA(E60:AB60)-COUNTIF(E60:AB60,"S/O"))&gt;0,(COUNTA(E60:AB60)-COUNTIF(E60:AB60,"S/O")-COUNTIF(E60:AB60,"NOK"))/(COUNTBLANK(E60:AB60)+(COUNTA(E60:AB60)-COUNTIF(E60:AB60,"S/O"))),0)))</f>
        <v/>
      </c>
      <c r="AE60" s="52"/>
      <c r="AF60" s="53" t="str">
        <f ca="1">IF(AND($AE60&lt;&gt;"",$AE60&lt;TODAY(),$AI60&lt;&gt;"VALIDE"),"EN RETARD",IF(AND($AE60&lt;&gt;"",(TODAY()+7)&gt;$AE60,$AE60&gt;=TODAY(),$AI60&lt;&gt;"VALIDE"),"1 SEMAINE",IF(AND($AE60&lt;&gt;"",$AI60="VALIDE"),"TERMINE","")))</f>
        <v/>
      </c>
      <c r="AG60" s="58"/>
      <c r="AH60" s="59" t="str">
        <f>IF(AG60&lt;&gt;"",VLOOKUP(AG60,'Listes choix'!$D$4:$F$34,2,FALSE),"")</f>
        <v/>
      </c>
      <c r="AI60" s="58"/>
      <c r="AJ60" s="1"/>
      <c r="AK60" s="111"/>
      <c r="AL60" s="64"/>
    </row>
    <row r="61" spans="2:38" s="4" customFormat="1" x14ac:dyDescent="0.3">
      <c r="B61" s="22">
        <f t="shared" si="0"/>
        <v>52</v>
      </c>
      <c r="C61" s="35"/>
      <c r="D61" s="108"/>
      <c r="E61" s="42"/>
      <c r="F61" s="17"/>
      <c r="G61" s="43"/>
      <c r="H61" s="58"/>
      <c r="I61" s="59" t="str">
        <f>IF(H61&lt;&gt;"",VLOOKUP(H61,'Listes choix'!$D$4:$F$34,2,FALSE),"")</f>
        <v/>
      </c>
      <c r="J61" s="72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48"/>
      <c r="AD61" s="104" t="str">
        <f>IF(D61="","",(IF((COUNTA(E61:AB61)-COUNTIF(E61:AB61,"S/O"))&gt;0,(COUNTA(E61:AB61)-COUNTIF(E61:AB61,"S/O")-COUNTIF(E61:AB61,"NOK"))/(COUNTBLANK(E61:AB61)+(COUNTA(E61:AB61)-COUNTIF(E61:AB61,"S/O"))),0)))</f>
        <v/>
      </c>
      <c r="AE61" s="52"/>
      <c r="AF61" s="53" t="str">
        <f ca="1">IF(AND($AE61&lt;&gt;"",$AE61&lt;TODAY(),$AI61&lt;&gt;"VALIDE"),"EN RETARD",IF(AND($AE61&lt;&gt;"",(TODAY()+7)&gt;$AE61,$AE61&gt;=TODAY(),$AI61&lt;&gt;"VALIDE"),"1 SEMAINE",IF(AND($AE61&lt;&gt;"",$AI61="VALIDE"),"TERMINE","")))</f>
        <v/>
      </c>
      <c r="AG61" s="58"/>
      <c r="AH61" s="59" t="str">
        <f>IF(AG61&lt;&gt;"",VLOOKUP(AG61,'Listes choix'!$D$4:$F$34,2,FALSE),"")</f>
        <v/>
      </c>
      <c r="AI61" s="58"/>
      <c r="AJ61" s="1"/>
      <c r="AK61" s="111"/>
      <c r="AL61" s="64"/>
    </row>
    <row r="62" spans="2:38" s="4" customFormat="1" x14ac:dyDescent="0.3">
      <c r="B62" s="22">
        <f t="shared" si="0"/>
        <v>53</v>
      </c>
      <c r="C62" s="35"/>
      <c r="D62" s="108"/>
      <c r="E62" s="42"/>
      <c r="F62" s="17"/>
      <c r="G62" s="43"/>
      <c r="H62" s="58"/>
      <c r="I62" s="59" t="str">
        <f>IF(H62&lt;&gt;"",VLOOKUP(H62,'Listes choix'!$D$4:$F$34,2,FALSE),"")</f>
        <v/>
      </c>
      <c r="J62" s="72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48"/>
      <c r="AD62" s="104" t="str">
        <f>IF(D62="","",(IF((COUNTA(E62:AB62)-COUNTIF(E62:AB62,"S/O"))&gt;0,(COUNTA(E62:AB62)-COUNTIF(E62:AB62,"S/O")-COUNTIF(E62:AB62,"NOK"))/(COUNTBLANK(E62:AB62)+(COUNTA(E62:AB62)-COUNTIF(E62:AB62,"S/O"))),0)))</f>
        <v/>
      </c>
      <c r="AE62" s="52"/>
      <c r="AF62" s="53" t="str">
        <f ca="1">IF(AND($AE62&lt;&gt;"",$AE62&lt;TODAY(),$AI62&lt;&gt;"VALIDE"),"EN RETARD",IF(AND($AE62&lt;&gt;"",(TODAY()+7)&gt;$AE62,$AE62&gt;=TODAY(),$AI62&lt;&gt;"VALIDE"),"1 SEMAINE",IF(AND($AE62&lt;&gt;"",$AI62="VALIDE"),"TERMINE","")))</f>
        <v/>
      </c>
      <c r="AG62" s="58"/>
      <c r="AH62" s="59" t="str">
        <f>IF(AG62&lt;&gt;"",VLOOKUP(AG62,'Listes choix'!$D$4:$F$34,2,FALSE),"")</f>
        <v/>
      </c>
      <c r="AI62" s="58"/>
      <c r="AJ62" s="1"/>
      <c r="AK62" s="111"/>
      <c r="AL62" s="64"/>
    </row>
    <row r="63" spans="2:38" s="4" customFormat="1" x14ac:dyDescent="0.3">
      <c r="B63" s="22">
        <f t="shared" si="0"/>
        <v>54</v>
      </c>
      <c r="C63" s="35"/>
      <c r="D63" s="108"/>
      <c r="E63" s="42"/>
      <c r="F63" s="17"/>
      <c r="G63" s="43"/>
      <c r="H63" s="58"/>
      <c r="I63" s="59" t="str">
        <f>IF(H63&lt;&gt;"",VLOOKUP(H63,'Listes choix'!$D$4:$F$34,2,FALSE),"")</f>
        <v/>
      </c>
      <c r="J63" s="72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48"/>
      <c r="AD63" s="104" t="str">
        <f>IF(D63="","",(IF((COUNTA(E63:AB63)-COUNTIF(E63:AB63,"S/O"))&gt;0,(COUNTA(E63:AB63)-COUNTIF(E63:AB63,"S/O")-COUNTIF(E63:AB63,"NOK"))/(COUNTBLANK(E63:AB63)+(COUNTA(E63:AB63)-COUNTIF(E63:AB63,"S/O"))),0)))</f>
        <v/>
      </c>
      <c r="AE63" s="52"/>
      <c r="AF63" s="53" t="str">
        <f ca="1">IF(AND($AE63&lt;&gt;"",$AE63&lt;TODAY(),$AI63&lt;&gt;"VALIDE"),"EN RETARD",IF(AND($AE63&lt;&gt;"",(TODAY()+7)&gt;$AE63,$AE63&gt;=TODAY(),$AI63&lt;&gt;"VALIDE"),"1 SEMAINE",IF(AND($AE63&lt;&gt;"",$AI63="VALIDE"),"TERMINE","")))</f>
        <v/>
      </c>
      <c r="AG63" s="58"/>
      <c r="AH63" s="59" t="str">
        <f>IF(AG63&lt;&gt;"",VLOOKUP(AG63,'Listes choix'!$D$4:$F$34,2,FALSE),"")</f>
        <v/>
      </c>
      <c r="AI63" s="58"/>
      <c r="AJ63" s="1"/>
      <c r="AK63" s="111"/>
      <c r="AL63" s="64"/>
    </row>
    <row r="64" spans="2:38" s="4" customFormat="1" x14ac:dyDescent="0.3">
      <c r="B64" s="22">
        <f t="shared" si="0"/>
        <v>55</v>
      </c>
      <c r="C64" s="35"/>
      <c r="D64" s="108"/>
      <c r="E64" s="42"/>
      <c r="F64" s="17"/>
      <c r="G64" s="43"/>
      <c r="H64" s="58"/>
      <c r="I64" s="59" t="str">
        <f>IF(H64&lt;&gt;"",VLOOKUP(H64,'Listes choix'!$D$4:$F$34,2,FALSE),"")</f>
        <v/>
      </c>
      <c r="J64" s="72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48"/>
      <c r="AD64" s="104" t="str">
        <f>IF(D64="","",(IF((COUNTA(E64:AB64)-COUNTIF(E64:AB64,"S/O"))&gt;0,(COUNTA(E64:AB64)-COUNTIF(E64:AB64,"S/O")-COUNTIF(E64:AB64,"NOK"))/(COUNTBLANK(E64:AB64)+(COUNTA(E64:AB64)-COUNTIF(E64:AB64,"S/O"))),0)))</f>
        <v/>
      </c>
      <c r="AE64" s="52"/>
      <c r="AF64" s="53" t="str">
        <f ca="1">IF(AND($AE64&lt;&gt;"",$AE64&lt;TODAY(),$AI64&lt;&gt;"VALIDE"),"EN RETARD",IF(AND($AE64&lt;&gt;"",(TODAY()+7)&gt;$AE64,$AE64&gt;=TODAY(),$AI64&lt;&gt;"VALIDE"),"1 SEMAINE",IF(AND($AE64&lt;&gt;"",$AI64="VALIDE"),"TERMINE","")))</f>
        <v/>
      </c>
      <c r="AG64" s="58"/>
      <c r="AH64" s="59" t="str">
        <f>IF(AG64&lt;&gt;"",VLOOKUP(AG64,'Listes choix'!$D$4:$F$34,2,FALSE),"")</f>
        <v/>
      </c>
      <c r="AI64" s="58"/>
      <c r="AJ64" s="1"/>
      <c r="AK64" s="111"/>
      <c r="AL64" s="64"/>
    </row>
    <row r="65" spans="2:38" s="4" customFormat="1" x14ac:dyDescent="0.3">
      <c r="B65" s="22">
        <f t="shared" si="0"/>
        <v>56</v>
      </c>
      <c r="C65" s="35"/>
      <c r="D65" s="108"/>
      <c r="E65" s="42"/>
      <c r="F65" s="17"/>
      <c r="G65" s="43"/>
      <c r="H65" s="58"/>
      <c r="I65" s="59" t="str">
        <f>IF(H65&lt;&gt;"",VLOOKUP(H65,'Listes choix'!$D$4:$F$34,2,FALSE),"")</f>
        <v/>
      </c>
      <c r="J65" s="72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48"/>
      <c r="AD65" s="104" t="str">
        <f>IF(D65="","",(IF((COUNTA(E65:AB65)-COUNTIF(E65:AB65,"S/O"))&gt;0,(COUNTA(E65:AB65)-COUNTIF(E65:AB65,"S/O")-COUNTIF(E65:AB65,"NOK"))/(COUNTBLANK(E65:AB65)+(COUNTA(E65:AB65)-COUNTIF(E65:AB65,"S/O"))),0)))</f>
        <v/>
      </c>
      <c r="AE65" s="52"/>
      <c r="AF65" s="53" t="str">
        <f ca="1">IF(AND($AE65&lt;&gt;"",$AE65&lt;TODAY(),$AI65&lt;&gt;"VALIDE"),"EN RETARD",IF(AND($AE65&lt;&gt;"",(TODAY()+7)&gt;$AE65,$AE65&gt;=TODAY(),$AI65&lt;&gt;"VALIDE"),"1 SEMAINE",IF(AND($AE65&lt;&gt;"",$AI65="VALIDE"),"TERMINE","")))</f>
        <v/>
      </c>
      <c r="AG65" s="58"/>
      <c r="AH65" s="59" t="str">
        <f>IF(AG65&lt;&gt;"",VLOOKUP(AG65,'Listes choix'!$D$4:$F$34,2,FALSE),"")</f>
        <v/>
      </c>
      <c r="AI65" s="58"/>
      <c r="AJ65" s="1"/>
      <c r="AK65" s="111"/>
      <c r="AL65" s="64"/>
    </row>
    <row r="66" spans="2:38" s="4" customFormat="1" x14ac:dyDescent="0.3">
      <c r="B66" s="22">
        <f t="shared" si="0"/>
        <v>57</v>
      </c>
      <c r="C66" s="35"/>
      <c r="D66" s="108"/>
      <c r="E66" s="42"/>
      <c r="F66" s="17"/>
      <c r="G66" s="43"/>
      <c r="H66" s="58"/>
      <c r="I66" s="59" t="str">
        <f>IF(H66&lt;&gt;"",VLOOKUP(H66,'Listes choix'!$D$4:$F$34,2,FALSE),"")</f>
        <v/>
      </c>
      <c r="J66" s="72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48"/>
      <c r="AD66" s="104" t="str">
        <f>IF(D66="","",(IF((COUNTA(E66:AB66)-COUNTIF(E66:AB66,"S/O"))&gt;0,(COUNTA(E66:AB66)-COUNTIF(E66:AB66,"S/O")-COUNTIF(E66:AB66,"NOK"))/(COUNTBLANK(E66:AB66)+(COUNTA(E66:AB66)-COUNTIF(E66:AB66,"S/O"))),0)))</f>
        <v/>
      </c>
      <c r="AE66" s="52"/>
      <c r="AF66" s="53" t="str">
        <f ca="1">IF(AND($AE66&lt;&gt;"",$AE66&lt;TODAY(),$AI66&lt;&gt;"VALIDE"),"EN RETARD",IF(AND($AE66&lt;&gt;"",(TODAY()+7)&gt;$AE66,$AE66&gt;=TODAY(),$AI66&lt;&gt;"VALIDE"),"1 SEMAINE",IF(AND($AE66&lt;&gt;"",$AI66="VALIDE"),"TERMINE","")))</f>
        <v/>
      </c>
      <c r="AG66" s="58"/>
      <c r="AH66" s="59" t="str">
        <f>IF(AG66&lt;&gt;"",VLOOKUP(AG66,'Listes choix'!$D$4:$F$34,2,FALSE),"")</f>
        <v/>
      </c>
      <c r="AI66" s="58"/>
      <c r="AJ66" s="1"/>
      <c r="AK66" s="111"/>
      <c r="AL66" s="64"/>
    </row>
    <row r="67" spans="2:38" s="4" customFormat="1" x14ac:dyDescent="0.3">
      <c r="B67" s="22">
        <f t="shared" si="0"/>
        <v>58</v>
      </c>
      <c r="C67" s="35"/>
      <c r="D67" s="108"/>
      <c r="E67" s="42"/>
      <c r="F67" s="17"/>
      <c r="G67" s="43"/>
      <c r="H67" s="58"/>
      <c r="I67" s="59" t="str">
        <f>IF(H67&lt;&gt;"",VLOOKUP(H67,'Listes choix'!$D$4:$F$34,2,FALSE),"")</f>
        <v/>
      </c>
      <c r="J67" s="72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48"/>
      <c r="AD67" s="104" t="str">
        <f>IF(D67="","",(IF((COUNTA(E67:AB67)-COUNTIF(E67:AB67,"S/O"))&gt;0,(COUNTA(E67:AB67)-COUNTIF(E67:AB67,"S/O")-COUNTIF(E67:AB67,"NOK"))/(COUNTBLANK(E67:AB67)+(COUNTA(E67:AB67)-COUNTIF(E67:AB67,"S/O"))),0)))</f>
        <v/>
      </c>
      <c r="AE67" s="52"/>
      <c r="AF67" s="53" t="str">
        <f ca="1">IF(AND($AE67&lt;&gt;"",$AE67&lt;TODAY(),$AI67&lt;&gt;"VALIDE"),"EN RETARD",IF(AND($AE67&lt;&gt;"",(TODAY()+7)&gt;$AE67,$AE67&gt;=TODAY(),$AI67&lt;&gt;"VALIDE"),"1 SEMAINE",IF(AND($AE67&lt;&gt;"",$AI67="VALIDE"),"TERMINE","")))</f>
        <v/>
      </c>
      <c r="AG67" s="58"/>
      <c r="AH67" s="59" t="str">
        <f>IF(AG67&lt;&gt;"",VLOOKUP(AG67,'Listes choix'!$D$4:$F$34,2,FALSE),"")</f>
        <v/>
      </c>
      <c r="AI67" s="58"/>
      <c r="AJ67" s="1"/>
      <c r="AK67" s="111"/>
      <c r="AL67" s="64"/>
    </row>
    <row r="68" spans="2:38" s="4" customFormat="1" x14ac:dyDescent="0.3">
      <c r="B68" s="22">
        <f t="shared" si="0"/>
        <v>59</v>
      </c>
      <c r="C68" s="35"/>
      <c r="D68" s="108"/>
      <c r="E68" s="42"/>
      <c r="F68" s="17"/>
      <c r="G68" s="43"/>
      <c r="H68" s="58"/>
      <c r="I68" s="59" t="str">
        <f>IF(H68&lt;&gt;"",VLOOKUP(H68,'Listes choix'!$D$4:$F$34,2,FALSE),"")</f>
        <v/>
      </c>
      <c r="J68" s="72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48"/>
      <c r="AD68" s="104" t="str">
        <f>IF(D68="","",(IF((COUNTA(E68:AB68)-COUNTIF(E68:AB68,"S/O"))&gt;0,(COUNTA(E68:AB68)-COUNTIF(E68:AB68,"S/O")-COUNTIF(E68:AB68,"NOK"))/(COUNTBLANK(E68:AB68)+(COUNTA(E68:AB68)-COUNTIF(E68:AB68,"S/O"))),0)))</f>
        <v/>
      </c>
      <c r="AE68" s="52"/>
      <c r="AF68" s="53" t="str">
        <f ca="1">IF(AND($AE68&lt;&gt;"",$AE68&lt;TODAY(),$AI68&lt;&gt;"VALIDE"),"EN RETARD",IF(AND($AE68&lt;&gt;"",(TODAY()+7)&gt;$AE68,$AE68&gt;=TODAY(),$AI68&lt;&gt;"VALIDE"),"1 SEMAINE",IF(AND($AE68&lt;&gt;"",$AI68="VALIDE"),"TERMINE","")))</f>
        <v/>
      </c>
      <c r="AG68" s="58"/>
      <c r="AH68" s="59" t="str">
        <f>IF(AG68&lt;&gt;"",VLOOKUP(AG68,'Listes choix'!$D$4:$F$34,2,FALSE),"")</f>
        <v/>
      </c>
      <c r="AI68" s="58"/>
      <c r="AJ68" s="1"/>
      <c r="AK68" s="111"/>
      <c r="AL68" s="64"/>
    </row>
    <row r="69" spans="2:38" s="4" customFormat="1" x14ac:dyDescent="0.3">
      <c r="B69" s="22">
        <f t="shared" si="0"/>
        <v>60</v>
      </c>
      <c r="C69" s="35"/>
      <c r="D69" s="108"/>
      <c r="E69" s="42"/>
      <c r="F69" s="17"/>
      <c r="G69" s="43"/>
      <c r="H69" s="58"/>
      <c r="I69" s="59" t="str">
        <f>IF(H69&lt;&gt;"",VLOOKUP(H69,'Listes choix'!$D$4:$F$34,2,FALSE),"")</f>
        <v/>
      </c>
      <c r="J69" s="72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48"/>
      <c r="AD69" s="104" t="str">
        <f>IF(D69="","",(IF((COUNTA(E69:AB69)-COUNTIF(E69:AB69,"S/O"))&gt;0,(COUNTA(E69:AB69)-COUNTIF(E69:AB69,"S/O")-COUNTIF(E69:AB69,"NOK"))/(COUNTBLANK(E69:AB69)+(COUNTA(E69:AB69)-COUNTIF(E69:AB69,"S/O"))),0)))</f>
        <v/>
      </c>
      <c r="AE69" s="52"/>
      <c r="AF69" s="53" t="str">
        <f ca="1">IF(AND($AE69&lt;&gt;"",$AE69&lt;TODAY(),$AI69&lt;&gt;"VALIDE"),"EN RETARD",IF(AND($AE69&lt;&gt;"",(TODAY()+7)&gt;$AE69,$AE69&gt;=TODAY(),$AI69&lt;&gt;"VALIDE"),"1 SEMAINE",IF(AND($AE69&lt;&gt;"",$AI69="VALIDE"),"TERMINE","")))</f>
        <v/>
      </c>
      <c r="AG69" s="58"/>
      <c r="AH69" s="59" t="str">
        <f>IF(AG69&lt;&gt;"",VLOOKUP(AG69,'Listes choix'!$D$4:$F$34,2,FALSE),"")</f>
        <v/>
      </c>
      <c r="AI69" s="58"/>
      <c r="AJ69" s="1"/>
      <c r="AK69" s="111"/>
      <c r="AL69" s="64"/>
    </row>
    <row r="70" spans="2:38" s="4" customFormat="1" x14ac:dyDescent="0.3">
      <c r="B70" s="22">
        <f t="shared" si="0"/>
        <v>61</v>
      </c>
      <c r="C70" s="35"/>
      <c r="D70" s="108"/>
      <c r="E70" s="42"/>
      <c r="F70" s="17"/>
      <c r="G70" s="43"/>
      <c r="H70" s="58"/>
      <c r="I70" s="59" t="str">
        <f>IF(H70&lt;&gt;"",VLOOKUP(H70,'Listes choix'!$D$4:$F$34,2,FALSE),"")</f>
        <v/>
      </c>
      <c r="J70" s="72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48"/>
      <c r="AD70" s="104" t="str">
        <f>IF(D70="","",(IF((COUNTA(E70:AB70)-COUNTIF(E70:AB70,"S/O"))&gt;0,(COUNTA(E70:AB70)-COUNTIF(E70:AB70,"S/O")-COUNTIF(E70:AB70,"NOK"))/(COUNTBLANK(E70:AB70)+(COUNTA(E70:AB70)-COUNTIF(E70:AB70,"S/O"))),0)))</f>
        <v/>
      </c>
      <c r="AE70" s="52"/>
      <c r="AF70" s="53" t="str">
        <f ca="1">IF(AND($AE70&lt;&gt;"",$AE70&lt;TODAY(),$AI70&lt;&gt;"VALIDE"),"EN RETARD",IF(AND($AE70&lt;&gt;"",(TODAY()+7)&gt;$AE70,$AE70&gt;=TODAY(),$AI70&lt;&gt;"VALIDE"),"1 SEMAINE",IF(AND($AE70&lt;&gt;"",$AI70="VALIDE"),"TERMINE","")))</f>
        <v/>
      </c>
      <c r="AG70" s="58"/>
      <c r="AH70" s="59" t="str">
        <f>IF(AG70&lt;&gt;"",VLOOKUP(AG70,'Listes choix'!$D$4:$F$34,2,FALSE),"")</f>
        <v/>
      </c>
      <c r="AI70" s="58"/>
      <c r="AJ70" s="1"/>
      <c r="AK70" s="111"/>
      <c r="AL70" s="64"/>
    </row>
    <row r="71" spans="2:38" s="4" customFormat="1" x14ac:dyDescent="0.3">
      <c r="B71" s="22">
        <f t="shared" si="0"/>
        <v>62</v>
      </c>
      <c r="C71" s="35"/>
      <c r="D71" s="108"/>
      <c r="E71" s="42"/>
      <c r="F71" s="17"/>
      <c r="G71" s="43"/>
      <c r="H71" s="58"/>
      <c r="I71" s="59" t="str">
        <f>IF(H71&lt;&gt;"",VLOOKUP(H71,'Listes choix'!$D$4:$F$34,2,FALSE),"")</f>
        <v/>
      </c>
      <c r="J71" s="72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48"/>
      <c r="AD71" s="104" t="str">
        <f>IF(D71="","",(IF((COUNTA(E71:AB71)-COUNTIF(E71:AB71,"S/O"))&gt;0,(COUNTA(E71:AB71)-COUNTIF(E71:AB71,"S/O")-COUNTIF(E71:AB71,"NOK"))/(COUNTBLANK(E71:AB71)+(COUNTA(E71:AB71)-COUNTIF(E71:AB71,"S/O"))),0)))</f>
        <v/>
      </c>
      <c r="AE71" s="52"/>
      <c r="AF71" s="53" t="str">
        <f ca="1">IF(AND($AE71&lt;&gt;"",$AE71&lt;TODAY(),$AI71&lt;&gt;"VALIDE"),"EN RETARD",IF(AND($AE71&lt;&gt;"",(TODAY()+7)&gt;$AE71,$AE71&gt;=TODAY(),$AI71&lt;&gt;"VALIDE"),"1 SEMAINE",IF(AND($AE71&lt;&gt;"",$AI71="VALIDE"),"TERMINE","")))</f>
        <v/>
      </c>
      <c r="AG71" s="58"/>
      <c r="AH71" s="59" t="str">
        <f>IF(AG71&lt;&gt;"",VLOOKUP(AG71,'Listes choix'!$D$4:$F$34,2,FALSE),"")</f>
        <v/>
      </c>
      <c r="AI71" s="58"/>
      <c r="AJ71" s="1"/>
      <c r="AK71" s="111"/>
      <c r="AL71" s="64"/>
    </row>
    <row r="72" spans="2:38" s="4" customFormat="1" x14ac:dyDescent="0.3">
      <c r="B72" s="22">
        <f t="shared" si="0"/>
        <v>63</v>
      </c>
      <c r="C72" s="35"/>
      <c r="D72" s="108"/>
      <c r="E72" s="42"/>
      <c r="F72" s="17"/>
      <c r="G72" s="43"/>
      <c r="H72" s="58"/>
      <c r="I72" s="59" t="str">
        <f>IF(H72&lt;&gt;"",VLOOKUP(H72,'Listes choix'!$D$4:$F$34,2,FALSE),"")</f>
        <v/>
      </c>
      <c r="J72" s="72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48"/>
      <c r="AD72" s="104" t="str">
        <f>IF(D72="","",(IF((COUNTA(E72:AB72)-COUNTIF(E72:AB72,"S/O"))&gt;0,(COUNTA(E72:AB72)-COUNTIF(E72:AB72,"S/O")-COUNTIF(E72:AB72,"NOK"))/(COUNTBLANK(E72:AB72)+(COUNTA(E72:AB72)-COUNTIF(E72:AB72,"S/O"))),0)))</f>
        <v/>
      </c>
      <c r="AE72" s="52"/>
      <c r="AF72" s="53" t="str">
        <f ca="1">IF(AND($AE72&lt;&gt;"",$AE72&lt;TODAY(),$AI72&lt;&gt;"VALIDE"),"EN RETARD",IF(AND($AE72&lt;&gt;"",(TODAY()+7)&gt;$AE72,$AE72&gt;=TODAY(),$AI72&lt;&gt;"VALIDE"),"1 SEMAINE",IF(AND($AE72&lt;&gt;"",$AI72="VALIDE"),"TERMINE","")))</f>
        <v/>
      </c>
      <c r="AG72" s="58"/>
      <c r="AH72" s="59" t="str">
        <f>IF(AG72&lt;&gt;"",VLOOKUP(AG72,'Listes choix'!$D$4:$F$34,2,FALSE),"")</f>
        <v/>
      </c>
      <c r="AI72" s="58"/>
      <c r="AJ72" s="1"/>
      <c r="AK72" s="111"/>
      <c r="AL72" s="64"/>
    </row>
    <row r="73" spans="2:38" s="4" customFormat="1" x14ac:dyDescent="0.3">
      <c r="B73" s="22">
        <f t="shared" si="0"/>
        <v>64</v>
      </c>
      <c r="C73" s="35"/>
      <c r="D73" s="108"/>
      <c r="E73" s="42"/>
      <c r="F73" s="17"/>
      <c r="G73" s="43"/>
      <c r="H73" s="58"/>
      <c r="I73" s="59" t="str">
        <f>IF(H73&lt;&gt;"",VLOOKUP(H73,'Listes choix'!$D$4:$F$34,2,FALSE),"")</f>
        <v/>
      </c>
      <c r="J73" s="72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48"/>
      <c r="AD73" s="104" t="str">
        <f>IF(D73="","",(IF((COUNTA(E73:AB73)-COUNTIF(E73:AB73,"S/O"))&gt;0,(COUNTA(E73:AB73)-COUNTIF(E73:AB73,"S/O")-COUNTIF(E73:AB73,"NOK"))/(COUNTBLANK(E73:AB73)+(COUNTA(E73:AB73)-COUNTIF(E73:AB73,"S/O"))),0)))</f>
        <v/>
      </c>
      <c r="AE73" s="52"/>
      <c r="AF73" s="53" t="str">
        <f ca="1">IF(AND($AE73&lt;&gt;"",$AE73&lt;TODAY(),$AI73&lt;&gt;"VALIDE"),"EN RETARD",IF(AND($AE73&lt;&gt;"",(TODAY()+7)&gt;$AE73,$AE73&gt;=TODAY(),$AI73&lt;&gt;"VALIDE"),"1 SEMAINE",IF(AND($AE73&lt;&gt;"",$AI73="VALIDE"),"TERMINE","")))</f>
        <v/>
      </c>
      <c r="AG73" s="58"/>
      <c r="AH73" s="59" t="str">
        <f>IF(AG73&lt;&gt;"",VLOOKUP(AG73,'Listes choix'!$D$4:$F$34,2,FALSE),"")</f>
        <v/>
      </c>
      <c r="AI73" s="58"/>
      <c r="AJ73" s="1"/>
      <c r="AK73" s="111"/>
      <c r="AL73" s="64"/>
    </row>
    <row r="74" spans="2:38" s="4" customFormat="1" x14ac:dyDescent="0.3">
      <c r="B74" s="22">
        <f t="shared" si="0"/>
        <v>65</v>
      </c>
      <c r="C74" s="35"/>
      <c r="D74" s="108"/>
      <c r="E74" s="42"/>
      <c r="F74" s="17"/>
      <c r="G74" s="43"/>
      <c r="H74" s="58"/>
      <c r="I74" s="59" t="str">
        <f>IF(H74&lt;&gt;"",VLOOKUP(H74,'Listes choix'!$D$4:$F$34,2,FALSE),"")</f>
        <v/>
      </c>
      <c r="J74" s="72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48"/>
      <c r="AD74" s="104" t="str">
        <f>IF(D74="","",(IF((COUNTA(E74:AB74)-COUNTIF(E74:AB74,"S/O"))&gt;0,(COUNTA(E74:AB74)-COUNTIF(E74:AB74,"S/O")-COUNTIF(E74:AB74,"NOK"))/(COUNTBLANK(E74:AB74)+(COUNTA(E74:AB74)-COUNTIF(E74:AB74,"S/O"))),0)))</f>
        <v/>
      </c>
      <c r="AE74" s="52"/>
      <c r="AF74" s="53" t="str">
        <f ca="1">IF(AND($AE74&lt;&gt;"",$AE74&lt;TODAY(),$AI74&lt;&gt;"VALIDE"),"EN RETARD",IF(AND($AE74&lt;&gt;"",(TODAY()+7)&gt;$AE74,$AE74&gt;=TODAY(),$AI74&lt;&gt;"VALIDE"),"1 SEMAINE",IF(AND($AE74&lt;&gt;"",$AI74="VALIDE"),"TERMINE","")))</f>
        <v/>
      </c>
      <c r="AG74" s="58"/>
      <c r="AH74" s="59" t="str">
        <f>IF(AG74&lt;&gt;"",VLOOKUP(AG74,'Listes choix'!$D$4:$F$34,2,FALSE),"")</f>
        <v/>
      </c>
      <c r="AI74" s="58"/>
      <c r="AJ74" s="1"/>
      <c r="AK74" s="111"/>
      <c r="AL74" s="64"/>
    </row>
    <row r="75" spans="2:38" s="4" customFormat="1" x14ac:dyDescent="0.3">
      <c r="B75" s="22">
        <f t="shared" si="0"/>
        <v>66</v>
      </c>
      <c r="C75" s="35"/>
      <c r="D75" s="108"/>
      <c r="E75" s="42"/>
      <c r="F75" s="17"/>
      <c r="G75" s="43"/>
      <c r="H75" s="58"/>
      <c r="I75" s="59" t="str">
        <f>IF(H75&lt;&gt;"",VLOOKUP(H75,'Listes choix'!$D$4:$F$34,2,FALSE),"")</f>
        <v/>
      </c>
      <c r="J75" s="72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48"/>
      <c r="AD75" s="104" t="str">
        <f>IF(D75="","",(IF((COUNTA(E75:AB75)-COUNTIF(E75:AB75,"S/O"))&gt;0,(COUNTA(E75:AB75)-COUNTIF(E75:AB75,"S/O")-COUNTIF(E75:AB75,"NOK"))/(COUNTBLANK(E75:AB75)+(COUNTA(E75:AB75)-COUNTIF(E75:AB75,"S/O"))),0)))</f>
        <v/>
      </c>
      <c r="AE75" s="52"/>
      <c r="AF75" s="53" t="str">
        <f ca="1">IF(AND($AE75&lt;&gt;"",$AE75&lt;TODAY(),$AI75&lt;&gt;"VALIDE"),"EN RETARD",IF(AND($AE75&lt;&gt;"",(TODAY()+7)&gt;$AE75,$AE75&gt;=TODAY(),$AI75&lt;&gt;"VALIDE"),"1 SEMAINE",IF(AND($AE75&lt;&gt;"",$AI75="VALIDE"),"TERMINE","")))</f>
        <v/>
      </c>
      <c r="AG75" s="58"/>
      <c r="AH75" s="59" t="str">
        <f>IF(AG75&lt;&gt;"",VLOOKUP(AG75,'Listes choix'!$D$4:$F$34,2,FALSE),"")</f>
        <v/>
      </c>
      <c r="AI75" s="58"/>
      <c r="AJ75" s="1"/>
      <c r="AK75" s="111"/>
      <c r="AL75" s="64"/>
    </row>
    <row r="76" spans="2:38" s="4" customFormat="1" x14ac:dyDescent="0.3">
      <c r="B76" s="22">
        <f t="shared" ref="B76:B139" si="1">B75+1</f>
        <v>67</v>
      </c>
      <c r="C76" s="35"/>
      <c r="D76" s="108"/>
      <c r="E76" s="42"/>
      <c r="F76" s="17"/>
      <c r="G76" s="43"/>
      <c r="H76" s="58"/>
      <c r="I76" s="59" t="str">
        <f>IF(H76&lt;&gt;"",VLOOKUP(H76,'Listes choix'!$D$4:$F$34,2,FALSE),"")</f>
        <v/>
      </c>
      <c r="J76" s="72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48"/>
      <c r="AD76" s="104" t="str">
        <f>IF(D76="","",(IF((COUNTA(E76:AB76)-COUNTIF(E76:AB76,"S/O"))&gt;0,(COUNTA(E76:AB76)-COUNTIF(E76:AB76,"S/O")-COUNTIF(E76:AB76,"NOK"))/(COUNTBLANK(E76:AB76)+(COUNTA(E76:AB76)-COUNTIF(E76:AB76,"S/O"))),0)))</f>
        <v/>
      </c>
      <c r="AE76" s="52"/>
      <c r="AF76" s="53" t="str">
        <f ca="1">IF(AND($AE76&lt;&gt;"",$AE76&lt;TODAY(),$AI76&lt;&gt;"VALIDE"),"EN RETARD",IF(AND($AE76&lt;&gt;"",(TODAY()+7)&gt;$AE76,$AE76&gt;=TODAY(),$AI76&lt;&gt;"VALIDE"),"1 SEMAINE",IF(AND($AE76&lt;&gt;"",$AI76="VALIDE"),"TERMINE","")))</f>
        <v/>
      </c>
      <c r="AG76" s="58"/>
      <c r="AH76" s="59" t="str">
        <f>IF(AG76&lt;&gt;"",VLOOKUP(AG76,'Listes choix'!$D$4:$F$34,2,FALSE),"")</f>
        <v/>
      </c>
      <c r="AI76" s="58"/>
      <c r="AJ76" s="1"/>
      <c r="AK76" s="111"/>
      <c r="AL76" s="64"/>
    </row>
    <row r="77" spans="2:38" s="4" customFormat="1" x14ac:dyDescent="0.3">
      <c r="B77" s="22">
        <f t="shared" si="1"/>
        <v>68</v>
      </c>
      <c r="C77" s="35"/>
      <c r="D77" s="108"/>
      <c r="E77" s="42"/>
      <c r="F77" s="17"/>
      <c r="G77" s="43"/>
      <c r="H77" s="58"/>
      <c r="I77" s="59" t="str">
        <f>IF(H77&lt;&gt;"",VLOOKUP(H77,'Listes choix'!$D$4:$F$34,2,FALSE),"")</f>
        <v/>
      </c>
      <c r="J77" s="72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48"/>
      <c r="AD77" s="104" t="str">
        <f>IF(D77="","",(IF((COUNTA(E77:AB77)-COUNTIF(E77:AB77,"S/O"))&gt;0,(COUNTA(E77:AB77)-COUNTIF(E77:AB77,"S/O")-COUNTIF(E77:AB77,"NOK"))/(COUNTBLANK(E77:AB77)+(COUNTA(E77:AB77)-COUNTIF(E77:AB77,"S/O"))),0)))</f>
        <v/>
      </c>
      <c r="AE77" s="52"/>
      <c r="AF77" s="53" t="str">
        <f ca="1">IF(AND($AE77&lt;&gt;"",$AE77&lt;TODAY(),$AI77&lt;&gt;"VALIDE"),"EN RETARD",IF(AND($AE77&lt;&gt;"",(TODAY()+7)&gt;$AE77,$AE77&gt;=TODAY(),$AI77&lt;&gt;"VALIDE"),"1 SEMAINE",IF(AND($AE77&lt;&gt;"",$AI77="VALIDE"),"TERMINE","")))</f>
        <v/>
      </c>
      <c r="AG77" s="58"/>
      <c r="AH77" s="59" t="str">
        <f>IF(AG77&lt;&gt;"",VLOOKUP(AG77,'Listes choix'!$D$4:$F$34,2,FALSE),"")</f>
        <v/>
      </c>
      <c r="AI77" s="58"/>
      <c r="AJ77" s="1"/>
      <c r="AK77" s="111"/>
      <c r="AL77" s="64"/>
    </row>
    <row r="78" spans="2:38" s="4" customFormat="1" x14ac:dyDescent="0.3">
      <c r="B78" s="22">
        <f t="shared" si="1"/>
        <v>69</v>
      </c>
      <c r="C78" s="35"/>
      <c r="D78" s="108"/>
      <c r="E78" s="42"/>
      <c r="F78" s="17"/>
      <c r="G78" s="43"/>
      <c r="H78" s="58"/>
      <c r="I78" s="59" t="str">
        <f>IF(H78&lt;&gt;"",VLOOKUP(H78,'Listes choix'!$D$4:$F$34,2,FALSE),"")</f>
        <v/>
      </c>
      <c r="J78" s="72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48"/>
      <c r="AD78" s="104" t="str">
        <f>IF(D78="","",(IF((COUNTA(E78:AB78)-COUNTIF(E78:AB78,"S/O"))&gt;0,(COUNTA(E78:AB78)-COUNTIF(E78:AB78,"S/O")-COUNTIF(E78:AB78,"NOK"))/(COUNTBLANK(E78:AB78)+(COUNTA(E78:AB78)-COUNTIF(E78:AB78,"S/O"))),0)))</f>
        <v/>
      </c>
      <c r="AE78" s="52"/>
      <c r="AF78" s="53" t="str">
        <f ca="1">IF(AND($AE78&lt;&gt;"",$AE78&lt;TODAY(),$AI78&lt;&gt;"VALIDE"),"EN RETARD",IF(AND($AE78&lt;&gt;"",(TODAY()+7)&gt;$AE78,$AE78&gt;=TODAY(),$AI78&lt;&gt;"VALIDE"),"1 SEMAINE",IF(AND($AE78&lt;&gt;"",$AI78="VALIDE"),"TERMINE","")))</f>
        <v/>
      </c>
      <c r="AG78" s="58"/>
      <c r="AH78" s="59" t="str">
        <f>IF(AG78&lt;&gt;"",VLOOKUP(AG78,'Listes choix'!$D$4:$F$34,2,FALSE),"")</f>
        <v/>
      </c>
      <c r="AI78" s="58"/>
      <c r="AJ78" s="1"/>
      <c r="AK78" s="111"/>
      <c r="AL78" s="64"/>
    </row>
    <row r="79" spans="2:38" s="4" customFormat="1" x14ac:dyDescent="0.3">
      <c r="B79" s="22">
        <f t="shared" si="1"/>
        <v>70</v>
      </c>
      <c r="C79" s="35"/>
      <c r="D79" s="108"/>
      <c r="E79" s="42"/>
      <c r="F79" s="17"/>
      <c r="G79" s="43"/>
      <c r="H79" s="58"/>
      <c r="I79" s="59" t="str">
        <f>IF(H79&lt;&gt;"",VLOOKUP(H79,'Listes choix'!$D$4:$F$34,2,FALSE),"")</f>
        <v/>
      </c>
      <c r="J79" s="72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48"/>
      <c r="AD79" s="104" t="str">
        <f>IF(D79="","",(IF((COUNTA(E79:AB79)-COUNTIF(E79:AB79,"S/O"))&gt;0,(COUNTA(E79:AB79)-COUNTIF(E79:AB79,"S/O")-COUNTIF(E79:AB79,"NOK"))/(COUNTBLANK(E79:AB79)+(COUNTA(E79:AB79)-COUNTIF(E79:AB79,"S/O"))),0)))</f>
        <v/>
      </c>
      <c r="AE79" s="52"/>
      <c r="AF79" s="53" t="str">
        <f ca="1">IF(AND($AE79&lt;&gt;"",$AE79&lt;TODAY(),$AI79&lt;&gt;"VALIDE"),"EN RETARD",IF(AND($AE79&lt;&gt;"",(TODAY()+7)&gt;$AE79,$AE79&gt;=TODAY(),$AI79&lt;&gt;"VALIDE"),"1 SEMAINE",IF(AND($AE79&lt;&gt;"",$AI79="VALIDE"),"TERMINE","")))</f>
        <v/>
      </c>
      <c r="AG79" s="58"/>
      <c r="AH79" s="59" t="str">
        <f>IF(AG79&lt;&gt;"",VLOOKUP(AG79,'Listes choix'!$D$4:$F$34,2,FALSE),"")</f>
        <v/>
      </c>
      <c r="AI79" s="58"/>
      <c r="AJ79" s="1"/>
      <c r="AK79" s="111"/>
      <c r="AL79" s="64"/>
    </row>
    <row r="80" spans="2:38" s="4" customFormat="1" x14ac:dyDescent="0.3">
      <c r="B80" s="22">
        <f t="shared" si="1"/>
        <v>71</v>
      </c>
      <c r="C80" s="35"/>
      <c r="D80" s="108"/>
      <c r="E80" s="42"/>
      <c r="F80" s="17"/>
      <c r="G80" s="43"/>
      <c r="H80" s="58"/>
      <c r="I80" s="59" t="str">
        <f>IF(H80&lt;&gt;"",VLOOKUP(H80,'Listes choix'!$D$4:$F$34,2,FALSE),"")</f>
        <v/>
      </c>
      <c r="J80" s="72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48"/>
      <c r="AD80" s="104" t="str">
        <f>IF(D80="","",(IF((COUNTA(E80:AB80)-COUNTIF(E80:AB80,"S/O"))&gt;0,(COUNTA(E80:AB80)-COUNTIF(E80:AB80,"S/O")-COUNTIF(E80:AB80,"NOK"))/(COUNTBLANK(E80:AB80)+(COUNTA(E80:AB80)-COUNTIF(E80:AB80,"S/O"))),0)))</f>
        <v/>
      </c>
      <c r="AE80" s="52"/>
      <c r="AF80" s="53" t="str">
        <f ca="1">IF(AND($AE80&lt;&gt;"",$AE80&lt;TODAY(),$AI80&lt;&gt;"VALIDE"),"EN RETARD",IF(AND($AE80&lt;&gt;"",(TODAY()+7)&gt;$AE80,$AE80&gt;=TODAY(),$AI80&lt;&gt;"VALIDE"),"1 SEMAINE",IF(AND($AE80&lt;&gt;"",$AI80="VALIDE"),"TERMINE","")))</f>
        <v/>
      </c>
      <c r="AG80" s="58"/>
      <c r="AH80" s="59" t="str">
        <f>IF(AG80&lt;&gt;"",VLOOKUP(AG80,'Listes choix'!$D$4:$F$34,2,FALSE),"")</f>
        <v/>
      </c>
      <c r="AI80" s="58"/>
      <c r="AJ80" s="1"/>
      <c r="AK80" s="111"/>
      <c r="AL80" s="64"/>
    </row>
    <row r="81" spans="2:38" s="4" customFormat="1" x14ac:dyDescent="0.3">
      <c r="B81" s="22">
        <f t="shared" si="1"/>
        <v>72</v>
      </c>
      <c r="C81" s="35"/>
      <c r="D81" s="108"/>
      <c r="E81" s="42"/>
      <c r="F81" s="17"/>
      <c r="G81" s="43"/>
      <c r="H81" s="58"/>
      <c r="I81" s="59" t="str">
        <f>IF(H81&lt;&gt;"",VLOOKUP(H81,'Listes choix'!$D$4:$F$34,2,FALSE),"")</f>
        <v/>
      </c>
      <c r="J81" s="72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48"/>
      <c r="AD81" s="104" t="str">
        <f>IF(D81="","",(IF((COUNTA(E81:AB81)-COUNTIF(E81:AB81,"S/O"))&gt;0,(COUNTA(E81:AB81)-COUNTIF(E81:AB81,"S/O")-COUNTIF(E81:AB81,"NOK"))/(COUNTBLANK(E81:AB81)+(COUNTA(E81:AB81)-COUNTIF(E81:AB81,"S/O"))),0)))</f>
        <v/>
      </c>
      <c r="AE81" s="52"/>
      <c r="AF81" s="53" t="str">
        <f ca="1">IF(AND($AE81&lt;&gt;"",$AE81&lt;TODAY(),$AI81&lt;&gt;"VALIDE"),"EN RETARD",IF(AND($AE81&lt;&gt;"",(TODAY()+7)&gt;$AE81,$AE81&gt;=TODAY(),$AI81&lt;&gt;"VALIDE"),"1 SEMAINE",IF(AND($AE81&lt;&gt;"",$AI81="VALIDE"),"TERMINE","")))</f>
        <v/>
      </c>
      <c r="AG81" s="58"/>
      <c r="AH81" s="59" t="str">
        <f>IF(AG81&lt;&gt;"",VLOOKUP(AG81,'Listes choix'!$D$4:$F$34,2,FALSE),"")</f>
        <v/>
      </c>
      <c r="AI81" s="58"/>
      <c r="AJ81" s="1"/>
      <c r="AK81" s="111"/>
      <c r="AL81" s="64"/>
    </row>
    <row r="82" spans="2:38" s="4" customFormat="1" x14ac:dyDescent="0.3">
      <c r="B82" s="22">
        <f t="shared" si="1"/>
        <v>73</v>
      </c>
      <c r="C82" s="35"/>
      <c r="D82" s="108"/>
      <c r="E82" s="42"/>
      <c r="F82" s="17"/>
      <c r="G82" s="43"/>
      <c r="H82" s="58"/>
      <c r="I82" s="59" t="str">
        <f>IF(H82&lt;&gt;"",VLOOKUP(H82,'Listes choix'!$D$4:$F$34,2,FALSE),"")</f>
        <v/>
      </c>
      <c r="J82" s="72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48"/>
      <c r="AD82" s="104" t="str">
        <f>IF(D82="","",(IF((COUNTA(E82:AB82)-COUNTIF(E82:AB82,"S/O"))&gt;0,(COUNTA(E82:AB82)-COUNTIF(E82:AB82,"S/O")-COUNTIF(E82:AB82,"NOK"))/(COUNTBLANK(E82:AB82)+(COUNTA(E82:AB82)-COUNTIF(E82:AB82,"S/O"))),0)))</f>
        <v/>
      </c>
      <c r="AE82" s="52"/>
      <c r="AF82" s="53" t="str">
        <f ca="1">IF(AND($AE82&lt;&gt;"",$AE82&lt;TODAY(),$AI82&lt;&gt;"VALIDE"),"EN RETARD",IF(AND($AE82&lt;&gt;"",(TODAY()+7)&gt;$AE82,$AE82&gt;=TODAY(),$AI82&lt;&gt;"VALIDE"),"1 SEMAINE",IF(AND($AE82&lt;&gt;"",$AI82="VALIDE"),"TERMINE","")))</f>
        <v/>
      </c>
      <c r="AG82" s="58"/>
      <c r="AH82" s="59" t="str">
        <f>IF(AG82&lt;&gt;"",VLOOKUP(AG82,'Listes choix'!$D$4:$F$34,2,FALSE),"")</f>
        <v/>
      </c>
      <c r="AI82" s="58"/>
      <c r="AJ82" s="1"/>
      <c r="AK82" s="111"/>
      <c r="AL82" s="64"/>
    </row>
    <row r="83" spans="2:38" s="4" customFormat="1" x14ac:dyDescent="0.3">
      <c r="B83" s="22">
        <f t="shared" si="1"/>
        <v>74</v>
      </c>
      <c r="C83" s="35"/>
      <c r="D83" s="108"/>
      <c r="E83" s="42"/>
      <c r="F83" s="17"/>
      <c r="G83" s="43"/>
      <c r="H83" s="58"/>
      <c r="I83" s="59" t="str">
        <f>IF(H83&lt;&gt;"",VLOOKUP(H83,'Listes choix'!$D$4:$F$34,2,FALSE),"")</f>
        <v/>
      </c>
      <c r="J83" s="72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48"/>
      <c r="AD83" s="104" t="str">
        <f>IF(D83="","",(IF((COUNTA(E83:AB83)-COUNTIF(E83:AB83,"S/O"))&gt;0,(COUNTA(E83:AB83)-COUNTIF(E83:AB83,"S/O")-COUNTIF(E83:AB83,"NOK"))/(COUNTBLANK(E83:AB83)+(COUNTA(E83:AB83)-COUNTIF(E83:AB83,"S/O"))),0)))</f>
        <v/>
      </c>
      <c r="AE83" s="52"/>
      <c r="AF83" s="53" t="str">
        <f ca="1">IF(AND($AE83&lt;&gt;"",$AE83&lt;TODAY(),$AI83&lt;&gt;"VALIDE"),"EN RETARD",IF(AND($AE83&lt;&gt;"",(TODAY()+7)&gt;$AE83,$AE83&gt;=TODAY(),$AI83&lt;&gt;"VALIDE"),"1 SEMAINE",IF(AND($AE83&lt;&gt;"",$AI83="VALIDE"),"TERMINE","")))</f>
        <v/>
      </c>
      <c r="AG83" s="58"/>
      <c r="AH83" s="59" t="str">
        <f>IF(AG83&lt;&gt;"",VLOOKUP(AG83,'Listes choix'!$D$4:$F$34,2,FALSE),"")</f>
        <v/>
      </c>
      <c r="AI83" s="58"/>
      <c r="AJ83" s="1"/>
      <c r="AK83" s="111"/>
      <c r="AL83" s="64"/>
    </row>
    <row r="84" spans="2:38" s="4" customFormat="1" x14ac:dyDescent="0.3">
      <c r="B84" s="22">
        <f t="shared" si="1"/>
        <v>75</v>
      </c>
      <c r="C84" s="35"/>
      <c r="D84" s="108"/>
      <c r="E84" s="42"/>
      <c r="F84" s="17"/>
      <c r="G84" s="43"/>
      <c r="H84" s="58"/>
      <c r="I84" s="59" t="str">
        <f>IF(H84&lt;&gt;"",VLOOKUP(H84,'Listes choix'!$D$4:$F$34,2,FALSE),"")</f>
        <v/>
      </c>
      <c r="J84" s="72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48"/>
      <c r="AD84" s="104" t="str">
        <f>IF(D84="","",(IF((COUNTA(E84:AB84)-COUNTIF(E84:AB84,"S/O"))&gt;0,(COUNTA(E84:AB84)-COUNTIF(E84:AB84,"S/O")-COUNTIF(E84:AB84,"NOK"))/(COUNTBLANK(E84:AB84)+(COUNTA(E84:AB84)-COUNTIF(E84:AB84,"S/O"))),0)))</f>
        <v/>
      </c>
      <c r="AE84" s="52"/>
      <c r="AF84" s="53" t="str">
        <f ca="1">IF(AND($AE84&lt;&gt;"",$AE84&lt;TODAY(),$AI84&lt;&gt;"VALIDE"),"EN RETARD",IF(AND($AE84&lt;&gt;"",(TODAY()+7)&gt;$AE84,$AE84&gt;=TODAY(),$AI84&lt;&gt;"VALIDE"),"1 SEMAINE",IF(AND($AE84&lt;&gt;"",$AI84="VALIDE"),"TERMINE","")))</f>
        <v/>
      </c>
      <c r="AG84" s="58"/>
      <c r="AH84" s="59" t="str">
        <f>IF(AG84&lt;&gt;"",VLOOKUP(AG84,'Listes choix'!$D$4:$F$34,2,FALSE),"")</f>
        <v/>
      </c>
      <c r="AI84" s="58"/>
      <c r="AJ84" s="1"/>
      <c r="AK84" s="111"/>
      <c r="AL84" s="64"/>
    </row>
    <row r="85" spans="2:38" s="4" customFormat="1" x14ac:dyDescent="0.3">
      <c r="B85" s="22">
        <f t="shared" si="1"/>
        <v>76</v>
      </c>
      <c r="C85" s="35"/>
      <c r="D85" s="108"/>
      <c r="E85" s="42"/>
      <c r="F85" s="17"/>
      <c r="G85" s="43"/>
      <c r="H85" s="58"/>
      <c r="I85" s="59" t="str">
        <f>IF(H85&lt;&gt;"",VLOOKUP(H85,'Listes choix'!$D$4:$F$34,2,FALSE),"")</f>
        <v/>
      </c>
      <c r="J85" s="72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48"/>
      <c r="AD85" s="104" t="str">
        <f>IF(D85="","",(IF((COUNTA(E85:AB85)-COUNTIF(E85:AB85,"S/O"))&gt;0,(COUNTA(E85:AB85)-COUNTIF(E85:AB85,"S/O")-COUNTIF(E85:AB85,"NOK"))/(COUNTBLANK(E85:AB85)+(COUNTA(E85:AB85)-COUNTIF(E85:AB85,"S/O"))),0)))</f>
        <v/>
      </c>
      <c r="AE85" s="52"/>
      <c r="AF85" s="53" t="str">
        <f ca="1">IF(AND($AE85&lt;&gt;"",$AE85&lt;TODAY(),$AI85&lt;&gt;"VALIDE"),"EN RETARD",IF(AND($AE85&lt;&gt;"",(TODAY()+7)&gt;$AE85,$AE85&gt;=TODAY(),$AI85&lt;&gt;"VALIDE"),"1 SEMAINE",IF(AND($AE85&lt;&gt;"",$AI85="VALIDE"),"TERMINE","")))</f>
        <v/>
      </c>
      <c r="AG85" s="58"/>
      <c r="AH85" s="59" t="str">
        <f>IF(AG85&lt;&gt;"",VLOOKUP(AG85,'Listes choix'!$D$4:$F$34,2,FALSE),"")</f>
        <v/>
      </c>
      <c r="AI85" s="58"/>
      <c r="AJ85" s="1"/>
      <c r="AK85" s="111"/>
      <c r="AL85" s="64"/>
    </row>
    <row r="86" spans="2:38" s="4" customFormat="1" x14ac:dyDescent="0.3">
      <c r="B86" s="22">
        <f t="shared" si="1"/>
        <v>77</v>
      </c>
      <c r="C86" s="35"/>
      <c r="D86" s="108"/>
      <c r="E86" s="42"/>
      <c r="F86" s="17"/>
      <c r="G86" s="43"/>
      <c r="H86" s="58"/>
      <c r="I86" s="59" t="str">
        <f>IF(H86&lt;&gt;"",VLOOKUP(H86,'Listes choix'!$D$4:$F$34,2,FALSE),"")</f>
        <v/>
      </c>
      <c r="J86" s="72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48"/>
      <c r="AD86" s="104" t="str">
        <f>IF(D86="","",(IF((COUNTA(E86:AB86)-COUNTIF(E86:AB86,"S/O"))&gt;0,(COUNTA(E86:AB86)-COUNTIF(E86:AB86,"S/O")-COUNTIF(E86:AB86,"NOK"))/(COUNTBLANK(E86:AB86)+(COUNTA(E86:AB86)-COUNTIF(E86:AB86,"S/O"))),0)))</f>
        <v/>
      </c>
      <c r="AE86" s="52"/>
      <c r="AF86" s="53" t="str">
        <f ca="1">IF(AND($AE86&lt;&gt;"",$AE86&lt;TODAY(),$AI86&lt;&gt;"VALIDE"),"EN RETARD",IF(AND($AE86&lt;&gt;"",(TODAY()+7)&gt;$AE86,$AE86&gt;=TODAY(),$AI86&lt;&gt;"VALIDE"),"1 SEMAINE",IF(AND($AE86&lt;&gt;"",$AI86="VALIDE"),"TERMINE","")))</f>
        <v/>
      </c>
      <c r="AG86" s="58"/>
      <c r="AH86" s="59" t="str">
        <f>IF(AG86&lt;&gt;"",VLOOKUP(AG86,'Listes choix'!$D$4:$F$34,2,FALSE),"")</f>
        <v/>
      </c>
      <c r="AI86" s="58"/>
      <c r="AJ86" s="1"/>
      <c r="AK86" s="111"/>
      <c r="AL86" s="64"/>
    </row>
    <row r="87" spans="2:38" s="4" customFormat="1" x14ac:dyDescent="0.3">
      <c r="B87" s="22">
        <f t="shared" si="1"/>
        <v>78</v>
      </c>
      <c r="C87" s="35"/>
      <c r="D87" s="108"/>
      <c r="E87" s="42"/>
      <c r="F87" s="17"/>
      <c r="G87" s="43"/>
      <c r="H87" s="58"/>
      <c r="I87" s="59" t="str">
        <f>IF(H87&lt;&gt;"",VLOOKUP(H87,'Listes choix'!$D$4:$F$34,2,FALSE),"")</f>
        <v/>
      </c>
      <c r="J87" s="72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48"/>
      <c r="AD87" s="104" t="str">
        <f>IF(D87="","",(IF((COUNTA(E87:AB87)-COUNTIF(E87:AB87,"S/O"))&gt;0,(COUNTA(E87:AB87)-COUNTIF(E87:AB87,"S/O")-COUNTIF(E87:AB87,"NOK"))/(COUNTBLANK(E87:AB87)+(COUNTA(E87:AB87)-COUNTIF(E87:AB87,"S/O"))),0)))</f>
        <v/>
      </c>
      <c r="AE87" s="52"/>
      <c r="AF87" s="53" t="str">
        <f ca="1">IF(AND($AE87&lt;&gt;"",$AE87&lt;TODAY(),$AI87&lt;&gt;"VALIDE"),"EN RETARD",IF(AND($AE87&lt;&gt;"",(TODAY()+7)&gt;$AE87,$AE87&gt;=TODAY(),$AI87&lt;&gt;"VALIDE"),"1 SEMAINE",IF(AND($AE87&lt;&gt;"",$AI87="VALIDE"),"TERMINE","")))</f>
        <v/>
      </c>
      <c r="AG87" s="58"/>
      <c r="AH87" s="59" t="str">
        <f>IF(AG87&lt;&gt;"",VLOOKUP(AG87,'Listes choix'!$D$4:$F$34,2,FALSE),"")</f>
        <v/>
      </c>
      <c r="AI87" s="58"/>
      <c r="AJ87" s="1"/>
      <c r="AK87" s="111"/>
      <c r="AL87" s="64"/>
    </row>
    <row r="88" spans="2:38" s="4" customFormat="1" x14ac:dyDescent="0.3">
      <c r="B88" s="22">
        <f t="shared" si="1"/>
        <v>79</v>
      </c>
      <c r="C88" s="35"/>
      <c r="D88" s="108"/>
      <c r="E88" s="42"/>
      <c r="F88" s="17"/>
      <c r="G88" s="43"/>
      <c r="H88" s="58"/>
      <c r="I88" s="59" t="str">
        <f>IF(H88&lt;&gt;"",VLOOKUP(H88,'Listes choix'!$D$4:$F$34,2,FALSE),"")</f>
        <v/>
      </c>
      <c r="J88" s="72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48"/>
      <c r="AD88" s="104" t="str">
        <f>IF(D88="","",(IF((COUNTA(E88:AB88)-COUNTIF(E88:AB88,"S/O"))&gt;0,(COUNTA(E88:AB88)-COUNTIF(E88:AB88,"S/O")-COUNTIF(E88:AB88,"NOK"))/(COUNTBLANK(E88:AB88)+(COUNTA(E88:AB88)-COUNTIF(E88:AB88,"S/O"))),0)))</f>
        <v/>
      </c>
      <c r="AE88" s="52"/>
      <c r="AF88" s="53" t="str">
        <f ca="1">IF(AND($AE88&lt;&gt;"",$AE88&lt;TODAY(),$AI88&lt;&gt;"VALIDE"),"EN RETARD",IF(AND($AE88&lt;&gt;"",(TODAY()+7)&gt;$AE88,$AE88&gt;=TODAY(),$AI88&lt;&gt;"VALIDE"),"1 SEMAINE",IF(AND($AE88&lt;&gt;"",$AI88="VALIDE"),"TERMINE","")))</f>
        <v/>
      </c>
      <c r="AG88" s="58"/>
      <c r="AH88" s="59" t="str">
        <f>IF(AG88&lt;&gt;"",VLOOKUP(AG88,'Listes choix'!$D$4:$F$34,2,FALSE),"")</f>
        <v/>
      </c>
      <c r="AI88" s="58"/>
      <c r="AJ88" s="1"/>
      <c r="AK88" s="111"/>
      <c r="AL88" s="64"/>
    </row>
    <row r="89" spans="2:38" s="4" customFormat="1" x14ac:dyDescent="0.3">
      <c r="B89" s="22">
        <f t="shared" si="1"/>
        <v>80</v>
      </c>
      <c r="C89" s="35"/>
      <c r="D89" s="108"/>
      <c r="E89" s="42"/>
      <c r="F89" s="17"/>
      <c r="G89" s="43"/>
      <c r="H89" s="58"/>
      <c r="I89" s="59" t="str">
        <f>IF(H89&lt;&gt;"",VLOOKUP(H89,'Listes choix'!$D$4:$F$34,2,FALSE),"")</f>
        <v/>
      </c>
      <c r="J89" s="72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48"/>
      <c r="AD89" s="104" t="str">
        <f>IF(D89="","",(IF((COUNTA(E89:AB89)-COUNTIF(E89:AB89,"S/O"))&gt;0,(COUNTA(E89:AB89)-COUNTIF(E89:AB89,"S/O")-COUNTIF(E89:AB89,"NOK"))/(COUNTBLANK(E89:AB89)+(COUNTA(E89:AB89)-COUNTIF(E89:AB89,"S/O"))),0)))</f>
        <v/>
      </c>
      <c r="AE89" s="52"/>
      <c r="AF89" s="53" t="str">
        <f ca="1">IF(AND($AE89&lt;&gt;"",$AE89&lt;TODAY(),$AI89&lt;&gt;"VALIDE"),"EN RETARD",IF(AND($AE89&lt;&gt;"",(TODAY()+7)&gt;$AE89,$AE89&gt;=TODAY(),$AI89&lt;&gt;"VALIDE"),"1 SEMAINE",IF(AND($AE89&lt;&gt;"",$AI89="VALIDE"),"TERMINE","")))</f>
        <v/>
      </c>
      <c r="AG89" s="58"/>
      <c r="AH89" s="59" t="str">
        <f>IF(AG89&lt;&gt;"",VLOOKUP(AG89,'Listes choix'!$D$4:$F$34,2,FALSE),"")</f>
        <v/>
      </c>
      <c r="AI89" s="58"/>
      <c r="AJ89" s="1"/>
      <c r="AK89" s="111"/>
      <c r="AL89" s="64"/>
    </row>
    <row r="90" spans="2:38" s="4" customFormat="1" x14ac:dyDescent="0.3">
      <c r="B90" s="22">
        <f t="shared" si="1"/>
        <v>81</v>
      </c>
      <c r="C90" s="35"/>
      <c r="D90" s="108"/>
      <c r="E90" s="42"/>
      <c r="F90" s="17"/>
      <c r="G90" s="43"/>
      <c r="H90" s="58"/>
      <c r="I90" s="59" t="str">
        <f>IF(H90&lt;&gt;"",VLOOKUP(H90,'Listes choix'!$D$4:$F$34,2,FALSE),"")</f>
        <v/>
      </c>
      <c r="J90" s="72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48"/>
      <c r="AD90" s="104" t="str">
        <f>IF(D90="","",(IF((COUNTA(E90:AB90)-COUNTIF(E90:AB90,"S/O"))&gt;0,(COUNTA(E90:AB90)-COUNTIF(E90:AB90,"S/O")-COUNTIF(E90:AB90,"NOK"))/(COUNTBLANK(E90:AB90)+(COUNTA(E90:AB90)-COUNTIF(E90:AB90,"S/O"))),0)))</f>
        <v/>
      </c>
      <c r="AE90" s="52"/>
      <c r="AF90" s="53" t="str">
        <f ca="1">IF(AND($AE90&lt;&gt;"",$AE90&lt;TODAY(),$AI90&lt;&gt;"VALIDE"),"EN RETARD",IF(AND($AE90&lt;&gt;"",(TODAY()+7)&gt;$AE90,$AE90&gt;=TODAY(),$AI90&lt;&gt;"VALIDE"),"1 SEMAINE",IF(AND($AE90&lt;&gt;"",$AI90="VALIDE"),"TERMINE","")))</f>
        <v/>
      </c>
      <c r="AG90" s="58"/>
      <c r="AH90" s="59" t="str">
        <f>IF(AG90&lt;&gt;"",VLOOKUP(AG90,'Listes choix'!$D$4:$F$34,2,FALSE),"")</f>
        <v/>
      </c>
      <c r="AI90" s="58"/>
      <c r="AJ90" s="1"/>
      <c r="AK90" s="111"/>
      <c r="AL90" s="64"/>
    </row>
    <row r="91" spans="2:38" s="4" customFormat="1" x14ac:dyDescent="0.3">
      <c r="B91" s="22">
        <f t="shared" si="1"/>
        <v>82</v>
      </c>
      <c r="C91" s="35"/>
      <c r="D91" s="108"/>
      <c r="E91" s="42"/>
      <c r="F91" s="17"/>
      <c r="G91" s="43"/>
      <c r="H91" s="58"/>
      <c r="I91" s="59" t="str">
        <f>IF(H91&lt;&gt;"",VLOOKUP(H91,'Listes choix'!$D$4:$F$34,2,FALSE),"")</f>
        <v/>
      </c>
      <c r="J91" s="72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48"/>
      <c r="AD91" s="104" t="str">
        <f>IF(D91="","",(IF((COUNTA(E91:AB91)-COUNTIF(E91:AB91,"S/O"))&gt;0,(COUNTA(E91:AB91)-COUNTIF(E91:AB91,"S/O")-COUNTIF(E91:AB91,"NOK"))/(COUNTBLANK(E91:AB91)+(COUNTA(E91:AB91)-COUNTIF(E91:AB91,"S/O"))),0)))</f>
        <v/>
      </c>
      <c r="AE91" s="52"/>
      <c r="AF91" s="53" t="str">
        <f ca="1">IF(AND($AE91&lt;&gt;"",$AE91&lt;TODAY(),$AI91&lt;&gt;"VALIDE"),"EN RETARD",IF(AND($AE91&lt;&gt;"",(TODAY()+7)&gt;$AE91,$AE91&gt;=TODAY(),$AI91&lt;&gt;"VALIDE"),"1 SEMAINE",IF(AND($AE91&lt;&gt;"",$AI91="VALIDE"),"TERMINE","")))</f>
        <v/>
      </c>
      <c r="AG91" s="58"/>
      <c r="AH91" s="59" t="str">
        <f>IF(AG91&lt;&gt;"",VLOOKUP(AG91,'Listes choix'!$D$4:$F$34,2,FALSE),"")</f>
        <v/>
      </c>
      <c r="AI91" s="58"/>
      <c r="AJ91" s="1"/>
      <c r="AK91" s="111"/>
      <c r="AL91" s="64"/>
    </row>
    <row r="92" spans="2:38" s="4" customFormat="1" x14ac:dyDescent="0.3">
      <c r="B92" s="22">
        <f t="shared" si="1"/>
        <v>83</v>
      </c>
      <c r="C92" s="35"/>
      <c r="D92" s="108"/>
      <c r="E92" s="42"/>
      <c r="F92" s="17"/>
      <c r="G92" s="43"/>
      <c r="H92" s="58"/>
      <c r="I92" s="59" t="str">
        <f>IF(H92&lt;&gt;"",VLOOKUP(H92,'Listes choix'!$D$4:$F$34,2,FALSE),"")</f>
        <v/>
      </c>
      <c r="J92" s="72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48"/>
      <c r="AD92" s="104" t="str">
        <f>IF(D92="","",(IF((COUNTA(E92:AB92)-COUNTIF(E92:AB92,"S/O"))&gt;0,(COUNTA(E92:AB92)-COUNTIF(E92:AB92,"S/O")-COUNTIF(E92:AB92,"NOK"))/(COUNTBLANK(E92:AB92)+(COUNTA(E92:AB92)-COUNTIF(E92:AB92,"S/O"))),0)))</f>
        <v/>
      </c>
      <c r="AE92" s="52"/>
      <c r="AF92" s="53" t="str">
        <f ca="1">IF(AND($AE92&lt;&gt;"",$AE92&lt;TODAY(),$AI92&lt;&gt;"VALIDE"),"EN RETARD",IF(AND($AE92&lt;&gt;"",(TODAY()+7)&gt;$AE92,$AE92&gt;=TODAY(),$AI92&lt;&gt;"VALIDE"),"1 SEMAINE",IF(AND($AE92&lt;&gt;"",$AI92="VALIDE"),"TERMINE","")))</f>
        <v/>
      </c>
      <c r="AG92" s="58"/>
      <c r="AH92" s="59" t="str">
        <f>IF(AG92&lt;&gt;"",VLOOKUP(AG92,'Listes choix'!$D$4:$F$34,2,FALSE),"")</f>
        <v/>
      </c>
      <c r="AI92" s="58"/>
      <c r="AJ92" s="1"/>
      <c r="AK92" s="111"/>
      <c r="AL92" s="64"/>
    </row>
    <row r="93" spans="2:38" s="4" customFormat="1" x14ac:dyDescent="0.3">
      <c r="B93" s="22">
        <f t="shared" si="1"/>
        <v>84</v>
      </c>
      <c r="C93" s="35"/>
      <c r="D93" s="108"/>
      <c r="E93" s="42"/>
      <c r="F93" s="17"/>
      <c r="G93" s="43"/>
      <c r="H93" s="58"/>
      <c r="I93" s="59" t="str">
        <f>IF(H93&lt;&gt;"",VLOOKUP(H93,'Listes choix'!$D$4:$F$34,2,FALSE),"")</f>
        <v/>
      </c>
      <c r="J93" s="72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48"/>
      <c r="AD93" s="104" t="str">
        <f>IF(D93="","",(IF((COUNTA(E93:AB93)-COUNTIF(E93:AB93,"S/O"))&gt;0,(COUNTA(E93:AB93)-COUNTIF(E93:AB93,"S/O")-COUNTIF(E93:AB93,"NOK"))/(COUNTBLANK(E93:AB93)+(COUNTA(E93:AB93)-COUNTIF(E93:AB93,"S/O"))),0)))</f>
        <v/>
      </c>
      <c r="AE93" s="52"/>
      <c r="AF93" s="53" t="str">
        <f ca="1">IF(AND($AE93&lt;&gt;"",$AE93&lt;TODAY(),$AI93&lt;&gt;"VALIDE"),"EN RETARD",IF(AND($AE93&lt;&gt;"",(TODAY()+7)&gt;$AE93,$AE93&gt;=TODAY(),$AI93&lt;&gt;"VALIDE"),"1 SEMAINE",IF(AND($AE93&lt;&gt;"",$AI93="VALIDE"),"TERMINE","")))</f>
        <v/>
      </c>
      <c r="AG93" s="58"/>
      <c r="AH93" s="59" t="str">
        <f>IF(AG93&lt;&gt;"",VLOOKUP(AG93,'Listes choix'!$D$4:$F$34,2,FALSE),"")</f>
        <v/>
      </c>
      <c r="AI93" s="58"/>
      <c r="AJ93" s="1"/>
      <c r="AK93" s="111"/>
      <c r="AL93" s="64"/>
    </row>
    <row r="94" spans="2:38" s="4" customFormat="1" x14ac:dyDescent="0.3">
      <c r="B94" s="22">
        <f t="shared" si="1"/>
        <v>85</v>
      </c>
      <c r="C94" s="35"/>
      <c r="D94" s="108"/>
      <c r="E94" s="42"/>
      <c r="F94" s="17"/>
      <c r="G94" s="43"/>
      <c r="H94" s="58"/>
      <c r="I94" s="59" t="str">
        <f>IF(H94&lt;&gt;"",VLOOKUP(H94,'Listes choix'!$D$4:$F$34,2,FALSE),"")</f>
        <v/>
      </c>
      <c r="J94" s="72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48"/>
      <c r="AD94" s="104" t="str">
        <f>IF(D94="","",(IF((COUNTA(E94:AB94)-COUNTIF(E94:AB94,"S/O"))&gt;0,(COUNTA(E94:AB94)-COUNTIF(E94:AB94,"S/O")-COUNTIF(E94:AB94,"NOK"))/(COUNTBLANK(E94:AB94)+(COUNTA(E94:AB94)-COUNTIF(E94:AB94,"S/O"))),0)))</f>
        <v/>
      </c>
      <c r="AE94" s="52"/>
      <c r="AF94" s="53" t="str">
        <f ca="1">IF(AND($AE94&lt;&gt;"",$AE94&lt;TODAY(),$AI94&lt;&gt;"VALIDE"),"EN RETARD",IF(AND($AE94&lt;&gt;"",(TODAY()+7)&gt;$AE94,$AE94&gt;=TODAY(),$AI94&lt;&gt;"VALIDE"),"1 SEMAINE",IF(AND($AE94&lt;&gt;"",$AI94="VALIDE"),"TERMINE","")))</f>
        <v/>
      </c>
      <c r="AG94" s="58"/>
      <c r="AH94" s="59" t="str">
        <f>IF(AG94&lt;&gt;"",VLOOKUP(AG94,'Listes choix'!$D$4:$F$34,2,FALSE),"")</f>
        <v/>
      </c>
      <c r="AI94" s="58"/>
      <c r="AJ94" s="1"/>
      <c r="AK94" s="111"/>
      <c r="AL94" s="64"/>
    </row>
    <row r="95" spans="2:38" s="4" customFormat="1" x14ac:dyDescent="0.3">
      <c r="B95" s="22">
        <f t="shared" si="1"/>
        <v>86</v>
      </c>
      <c r="C95" s="35"/>
      <c r="D95" s="108"/>
      <c r="E95" s="42"/>
      <c r="F95" s="17"/>
      <c r="G95" s="43"/>
      <c r="H95" s="58"/>
      <c r="I95" s="59" t="str">
        <f>IF(H95&lt;&gt;"",VLOOKUP(H95,'Listes choix'!$D$4:$F$34,2,FALSE),"")</f>
        <v/>
      </c>
      <c r="J95" s="72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48"/>
      <c r="AD95" s="104" t="str">
        <f>IF(D95="","",(IF((COUNTA(E95:AB95)-COUNTIF(E95:AB95,"S/O"))&gt;0,(COUNTA(E95:AB95)-COUNTIF(E95:AB95,"S/O")-COUNTIF(E95:AB95,"NOK"))/(COUNTBLANK(E95:AB95)+(COUNTA(E95:AB95)-COUNTIF(E95:AB95,"S/O"))),0)))</f>
        <v/>
      </c>
      <c r="AE95" s="52"/>
      <c r="AF95" s="53" t="str">
        <f ca="1">IF(AND($AE95&lt;&gt;"",$AE95&lt;TODAY(),$AI95&lt;&gt;"VALIDE"),"EN RETARD",IF(AND($AE95&lt;&gt;"",(TODAY()+7)&gt;$AE95,$AE95&gt;=TODAY(),$AI95&lt;&gt;"VALIDE"),"1 SEMAINE",IF(AND($AE95&lt;&gt;"",$AI95="VALIDE"),"TERMINE","")))</f>
        <v/>
      </c>
      <c r="AG95" s="58"/>
      <c r="AH95" s="59" t="str">
        <f>IF(AG95&lt;&gt;"",VLOOKUP(AG95,'Listes choix'!$D$4:$F$34,2,FALSE),"")</f>
        <v/>
      </c>
      <c r="AI95" s="58"/>
      <c r="AJ95" s="1"/>
      <c r="AK95" s="111"/>
      <c r="AL95" s="64"/>
    </row>
    <row r="96" spans="2:38" s="4" customFormat="1" x14ac:dyDescent="0.3">
      <c r="B96" s="22">
        <f t="shared" si="1"/>
        <v>87</v>
      </c>
      <c r="C96" s="35"/>
      <c r="D96" s="108"/>
      <c r="E96" s="42"/>
      <c r="F96" s="17"/>
      <c r="G96" s="43"/>
      <c r="H96" s="58"/>
      <c r="I96" s="59" t="str">
        <f>IF(H96&lt;&gt;"",VLOOKUP(H96,'Listes choix'!$D$4:$F$34,2,FALSE),"")</f>
        <v/>
      </c>
      <c r="J96" s="72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48"/>
      <c r="AD96" s="104" t="str">
        <f>IF(D96="","",(IF((COUNTA(E96:AB96)-COUNTIF(E96:AB96,"S/O"))&gt;0,(COUNTA(E96:AB96)-COUNTIF(E96:AB96,"S/O")-COUNTIF(E96:AB96,"NOK"))/(COUNTBLANK(E96:AB96)+(COUNTA(E96:AB96)-COUNTIF(E96:AB96,"S/O"))),0)))</f>
        <v/>
      </c>
      <c r="AE96" s="52"/>
      <c r="AF96" s="53" t="str">
        <f ca="1">IF(AND($AE96&lt;&gt;"",$AE96&lt;TODAY(),$AI96&lt;&gt;"VALIDE"),"EN RETARD",IF(AND($AE96&lt;&gt;"",(TODAY()+7)&gt;$AE96,$AE96&gt;=TODAY(),$AI96&lt;&gt;"VALIDE"),"1 SEMAINE",IF(AND($AE96&lt;&gt;"",$AI96="VALIDE"),"TERMINE","")))</f>
        <v/>
      </c>
      <c r="AG96" s="58"/>
      <c r="AH96" s="59" t="str">
        <f>IF(AG96&lt;&gt;"",VLOOKUP(AG96,'Listes choix'!$D$4:$F$34,2,FALSE),"")</f>
        <v/>
      </c>
      <c r="AI96" s="58"/>
      <c r="AJ96" s="1"/>
      <c r="AK96" s="111"/>
      <c r="AL96" s="64"/>
    </row>
    <row r="97" spans="2:38" s="4" customFormat="1" x14ac:dyDescent="0.3">
      <c r="B97" s="22">
        <f t="shared" si="1"/>
        <v>88</v>
      </c>
      <c r="C97" s="35"/>
      <c r="D97" s="108"/>
      <c r="E97" s="42"/>
      <c r="F97" s="17"/>
      <c r="G97" s="43"/>
      <c r="H97" s="58"/>
      <c r="I97" s="59" t="str">
        <f>IF(H97&lt;&gt;"",VLOOKUP(H97,'Listes choix'!$D$4:$F$34,2,FALSE),"")</f>
        <v/>
      </c>
      <c r="J97" s="72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48"/>
      <c r="AD97" s="104" t="str">
        <f>IF(D97="","",(IF((COUNTA(E97:AB97)-COUNTIF(E97:AB97,"S/O"))&gt;0,(COUNTA(E97:AB97)-COUNTIF(E97:AB97,"S/O")-COUNTIF(E97:AB97,"NOK"))/(COUNTBLANK(E97:AB97)+(COUNTA(E97:AB97)-COUNTIF(E97:AB97,"S/O"))),0)))</f>
        <v/>
      </c>
      <c r="AE97" s="52"/>
      <c r="AF97" s="53" t="str">
        <f ca="1">IF(AND($AE97&lt;&gt;"",$AE97&lt;TODAY(),$AI97&lt;&gt;"VALIDE"),"EN RETARD",IF(AND($AE97&lt;&gt;"",(TODAY()+7)&gt;$AE97,$AE97&gt;=TODAY(),$AI97&lt;&gt;"VALIDE"),"1 SEMAINE",IF(AND($AE97&lt;&gt;"",$AI97="VALIDE"),"TERMINE","")))</f>
        <v/>
      </c>
      <c r="AG97" s="58"/>
      <c r="AH97" s="59" t="str">
        <f>IF(AG97&lt;&gt;"",VLOOKUP(AG97,'Listes choix'!$D$4:$F$34,2,FALSE),"")</f>
        <v/>
      </c>
      <c r="AI97" s="58"/>
      <c r="AJ97" s="1"/>
      <c r="AK97" s="111"/>
      <c r="AL97" s="64"/>
    </row>
    <row r="98" spans="2:38" s="4" customFormat="1" x14ac:dyDescent="0.3">
      <c r="B98" s="22">
        <f t="shared" si="1"/>
        <v>89</v>
      </c>
      <c r="C98" s="35"/>
      <c r="D98" s="108"/>
      <c r="E98" s="42"/>
      <c r="F98" s="17"/>
      <c r="G98" s="43"/>
      <c r="H98" s="58"/>
      <c r="I98" s="59" t="str">
        <f>IF(H98&lt;&gt;"",VLOOKUP(H98,'Listes choix'!$D$4:$F$34,2,FALSE),"")</f>
        <v/>
      </c>
      <c r="J98" s="72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48"/>
      <c r="AD98" s="104" t="str">
        <f>IF(D98="","",(IF((COUNTA(E98:AB98)-COUNTIF(E98:AB98,"S/O"))&gt;0,(COUNTA(E98:AB98)-COUNTIF(E98:AB98,"S/O")-COUNTIF(E98:AB98,"NOK"))/(COUNTBLANK(E98:AB98)+(COUNTA(E98:AB98)-COUNTIF(E98:AB98,"S/O"))),0)))</f>
        <v/>
      </c>
      <c r="AE98" s="52"/>
      <c r="AF98" s="53" t="str">
        <f ca="1">IF(AND($AE98&lt;&gt;"",$AE98&lt;TODAY(),$AI98&lt;&gt;"VALIDE"),"EN RETARD",IF(AND($AE98&lt;&gt;"",(TODAY()+7)&gt;$AE98,$AE98&gt;=TODAY(),$AI98&lt;&gt;"VALIDE"),"1 SEMAINE",IF(AND($AE98&lt;&gt;"",$AI98="VALIDE"),"TERMINE","")))</f>
        <v/>
      </c>
      <c r="AG98" s="58"/>
      <c r="AH98" s="59" t="str">
        <f>IF(AG98&lt;&gt;"",VLOOKUP(AG98,'Listes choix'!$D$4:$F$34,2,FALSE),"")</f>
        <v/>
      </c>
      <c r="AI98" s="58"/>
      <c r="AJ98" s="1"/>
      <c r="AK98" s="111"/>
      <c r="AL98" s="64"/>
    </row>
    <row r="99" spans="2:38" s="4" customFormat="1" x14ac:dyDescent="0.3">
      <c r="B99" s="22">
        <f t="shared" si="1"/>
        <v>90</v>
      </c>
      <c r="C99" s="35"/>
      <c r="D99" s="108"/>
      <c r="E99" s="42"/>
      <c r="F99" s="17"/>
      <c r="G99" s="43"/>
      <c r="H99" s="58"/>
      <c r="I99" s="59" t="str">
        <f>IF(H99&lt;&gt;"",VLOOKUP(H99,'Listes choix'!$D$4:$F$34,2,FALSE),"")</f>
        <v/>
      </c>
      <c r="J99" s="72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48"/>
      <c r="AD99" s="104" t="str">
        <f>IF(D99="","",(IF((COUNTA(E99:AB99)-COUNTIF(E99:AB99,"S/O"))&gt;0,(COUNTA(E99:AB99)-COUNTIF(E99:AB99,"S/O")-COUNTIF(E99:AB99,"NOK"))/(COUNTBLANK(E99:AB99)+(COUNTA(E99:AB99)-COUNTIF(E99:AB99,"S/O"))),0)))</f>
        <v/>
      </c>
      <c r="AE99" s="52"/>
      <c r="AF99" s="53" t="str">
        <f ca="1">IF(AND($AE99&lt;&gt;"",$AE99&lt;TODAY(),$AI99&lt;&gt;"VALIDE"),"EN RETARD",IF(AND($AE99&lt;&gt;"",(TODAY()+7)&gt;$AE99,$AE99&gt;=TODAY(),$AI99&lt;&gt;"VALIDE"),"1 SEMAINE",IF(AND($AE99&lt;&gt;"",$AI99="VALIDE"),"TERMINE","")))</f>
        <v/>
      </c>
      <c r="AG99" s="58"/>
      <c r="AH99" s="59" t="str">
        <f>IF(AG99&lt;&gt;"",VLOOKUP(AG99,'Listes choix'!$D$4:$F$34,2,FALSE),"")</f>
        <v/>
      </c>
      <c r="AI99" s="58"/>
      <c r="AJ99" s="1"/>
      <c r="AK99" s="111"/>
      <c r="AL99" s="64"/>
    </row>
    <row r="100" spans="2:38" s="4" customFormat="1" x14ac:dyDescent="0.3">
      <c r="B100" s="22">
        <f t="shared" si="1"/>
        <v>91</v>
      </c>
      <c r="C100" s="35"/>
      <c r="D100" s="108"/>
      <c r="E100" s="42"/>
      <c r="F100" s="17"/>
      <c r="G100" s="43"/>
      <c r="H100" s="58"/>
      <c r="I100" s="59" t="str">
        <f>IF(H100&lt;&gt;"",VLOOKUP(H100,'Listes choix'!$D$4:$F$34,2,FALSE),"")</f>
        <v/>
      </c>
      <c r="J100" s="72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48"/>
      <c r="AD100" s="104" t="str">
        <f>IF(D100="","",(IF((COUNTA(E100:AB100)-COUNTIF(E100:AB100,"S/O"))&gt;0,(COUNTA(E100:AB100)-COUNTIF(E100:AB100,"S/O")-COUNTIF(E100:AB100,"NOK"))/(COUNTBLANK(E100:AB100)+(COUNTA(E100:AB100)-COUNTIF(E100:AB100,"S/O"))),0)))</f>
        <v/>
      </c>
      <c r="AE100" s="52"/>
      <c r="AF100" s="53" t="str">
        <f ca="1">IF(AND($AE100&lt;&gt;"",$AE100&lt;TODAY(),$AI100&lt;&gt;"VALIDE"),"EN RETARD",IF(AND($AE100&lt;&gt;"",(TODAY()+7)&gt;$AE100,$AE100&gt;=TODAY(),$AI100&lt;&gt;"VALIDE"),"1 SEMAINE",IF(AND($AE100&lt;&gt;"",$AI100="VALIDE"),"TERMINE","")))</f>
        <v/>
      </c>
      <c r="AG100" s="58"/>
      <c r="AH100" s="59" t="str">
        <f>IF(AG100&lt;&gt;"",VLOOKUP(AG100,'Listes choix'!$D$4:$F$34,2,FALSE),"")</f>
        <v/>
      </c>
      <c r="AI100" s="58"/>
      <c r="AJ100" s="1"/>
      <c r="AK100" s="111"/>
      <c r="AL100" s="64"/>
    </row>
    <row r="101" spans="2:38" s="4" customFormat="1" x14ac:dyDescent="0.3">
      <c r="B101" s="22">
        <f t="shared" si="1"/>
        <v>92</v>
      </c>
      <c r="C101" s="35"/>
      <c r="D101" s="108"/>
      <c r="E101" s="42"/>
      <c r="F101" s="17"/>
      <c r="G101" s="43"/>
      <c r="H101" s="58"/>
      <c r="I101" s="59" t="str">
        <f>IF(H101&lt;&gt;"",VLOOKUP(H101,'Listes choix'!$D$4:$F$34,2,FALSE),"")</f>
        <v/>
      </c>
      <c r="J101" s="72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48"/>
      <c r="AD101" s="104" t="str">
        <f>IF(D101="","",(IF((COUNTA(E101:AB101)-COUNTIF(E101:AB101,"S/O"))&gt;0,(COUNTA(E101:AB101)-COUNTIF(E101:AB101,"S/O")-COUNTIF(E101:AB101,"NOK"))/(COUNTBLANK(E101:AB101)+(COUNTA(E101:AB101)-COUNTIF(E101:AB101,"S/O"))),0)))</f>
        <v/>
      </c>
      <c r="AE101" s="52"/>
      <c r="AF101" s="53" t="str">
        <f ca="1">IF(AND($AE101&lt;&gt;"",$AE101&lt;TODAY(),$AI101&lt;&gt;"VALIDE"),"EN RETARD",IF(AND($AE101&lt;&gt;"",(TODAY()+7)&gt;$AE101,$AE101&gt;=TODAY(),$AI101&lt;&gt;"VALIDE"),"1 SEMAINE",IF(AND($AE101&lt;&gt;"",$AI101="VALIDE"),"TERMINE","")))</f>
        <v/>
      </c>
      <c r="AG101" s="58"/>
      <c r="AH101" s="59" t="str">
        <f>IF(AG101&lt;&gt;"",VLOOKUP(AG101,'Listes choix'!$D$4:$F$34,2,FALSE),"")</f>
        <v/>
      </c>
      <c r="AI101" s="58"/>
      <c r="AJ101" s="1"/>
      <c r="AK101" s="111"/>
      <c r="AL101" s="64"/>
    </row>
    <row r="102" spans="2:38" s="4" customFormat="1" x14ac:dyDescent="0.3">
      <c r="B102" s="22">
        <f t="shared" si="1"/>
        <v>93</v>
      </c>
      <c r="C102" s="35"/>
      <c r="D102" s="108"/>
      <c r="E102" s="42"/>
      <c r="F102" s="17"/>
      <c r="G102" s="43"/>
      <c r="H102" s="58"/>
      <c r="I102" s="59" t="str">
        <f>IF(H102&lt;&gt;"",VLOOKUP(H102,'Listes choix'!$D$4:$F$34,2,FALSE),"")</f>
        <v/>
      </c>
      <c r="J102" s="72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48"/>
      <c r="AD102" s="104" t="str">
        <f>IF(D102="","",(IF((COUNTA(E102:AB102)-COUNTIF(E102:AB102,"S/O"))&gt;0,(COUNTA(E102:AB102)-COUNTIF(E102:AB102,"S/O")-COUNTIF(E102:AB102,"NOK"))/(COUNTBLANK(E102:AB102)+(COUNTA(E102:AB102)-COUNTIF(E102:AB102,"S/O"))),0)))</f>
        <v/>
      </c>
      <c r="AE102" s="52"/>
      <c r="AF102" s="53" t="str">
        <f ca="1">IF(AND($AE102&lt;&gt;"",$AE102&lt;TODAY(),$AI102&lt;&gt;"VALIDE"),"EN RETARD",IF(AND($AE102&lt;&gt;"",(TODAY()+7)&gt;$AE102,$AE102&gt;=TODAY(),$AI102&lt;&gt;"VALIDE"),"1 SEMAINE",IF(AND($AE102&lt;&gt;"",$AI102="VALIDE"),"TERMINE","")))</f>
        <v/>
      </c>
      <c r="AG102" s="58"/>
      <c r="AH102" s="59" t="str">
        <f>IF(AG102&lt;&gt;"",VLOOKUP(AG102,'Listes choix'!$D$4:$F$34,2,FALSE),"")</f>
        <v/>
      </c>
      <c r="AI102" s="58"/>
      <c r="AJ102" s="1"/>
      <c r="AK102" s="111"/>
      <c r="AL102" s="64"/>
    </row>
    <row r="103" spans="2:38" s="4" customFormat="1" x14ac:dyDescent="0.3">
      <c r="B103" s="22">
        <f t="shared" si="1"/>
        <v>94</v>
      </c>
      <c r="C103" s="35"/>
      <c r="D103" s="108"/>
      <c r="E103" s="42"/>
      <c r="F103" s="17"/>
      <c r="G103" s="43"/>
      <c r="H103" s="58"/>
      <c r="I103" s="59" t="str">
        <f>IF(H103&lt;&gt;"",VLOOKUP(H103,'Listes choix'!$D$4:$F$34,2,FALSE),"")</f>
        <v/>
      </c>
      <c r="J103" s="72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48"/>
      <c r="AD103" s="104" t="str">
        <f>IF(D103="","",(IF((COUNTA(E103:AB103)-COUNTIF(E103:AB103,"S/O"))&gt;0,(COUNTA(E103:AB103)-COUNTIF(E103:AB103,"S/O")-COUNTIF(E103:AB103,"NOK"))/(COUNTBLANK(E103:AB103)+(COUNTA(E103:AB103)-COUNTIF(E103:AB103,"S/O"))),0)))</f>
        <v/>
      </c>
      <c r="AE103" s="52"/>
      <c r="AF103" s="53" t="str">
        <f ca="1">IF(AND($AE103&lt;&gt;"",$AE103&lt;TODAY(),$AI103&lt;&gt;"VALIDE"),"EN RETARD",IF(AND($AE103&lt;&gt;"",(TODAY()+7)&gt;$AE103,$AE103&gt;=TODAY(),$AI103&lt;&gt;"VALIDE"),"1 SEMAINE",IF(AND($AE103&lt;&gt;"",$AI103="VALIDE"),"TERMINE","")))</f>
        <v/>
      </c>
      <c r="AG103" s="58"/>
      <c r="AH103" s="59" t="str">
        <f>IF(AG103&lt;&gt;"",VLOOKUP(AG103,'Listes choix'!$D$4:$F$34,2,FALSE),"")</f>
        <v/>
      </c>
      <c r="AI103" s="58"/>
      <c r="AJ103" s="1"/>
      <c r="AK103" s="111"/>
      <c r="AL103" s="64"/>
    </row>
    <row r="104" spans="2:38" s="4" customFormat="1" x14ac:dyDescent="0.3">
      <c r="B104" s="22">
        <f t="shared" si="1"/>
        <v>95</v>
      </c>
      <c r="C104" s="35"/>
      <c r="D104" s="108"/>
      <c r="E104" s="42"/>
      <c r="F104" s="17"/>
      <c r="G104" s="43"/>
      <c r="H104" s="58"/>
      <c r="I104" s="59" t="str">
        <f>IF(H104&lt;&gt;"",VLOOKUP(H104,'Listes choix'!$D$4:$F$34,2,FALSE),"")</f>
        <v/>
      </c>
      <c r="J104" s="72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48"/>
      <c r="AD104" s="104" t="str">
        <f>IF(D104="","",(IF((COUNTA(E104:AB104)-COUNTIF(E104:AB104,"S/O"))&gt;0,(COUNTA(E104:AB104)-COUNTIF(E104:AB104,"S/O")-COUNTIF(E104:AB104,"NOK"))/(COUNTBLANK(E104:AB104)+(COUNTA(E104:AB104)-COUNTIF(E104:AB104,"S/O"))),0)))</f>
        <v/>
      </c>
      <c r="AE104" s="52"/>
      <c r="AF104" s="53" t="str">
        <f ca="1">IF(AND($AE104&lt;&gt;"",$AE104&lt;TODAY(),$AI104&lt;&gt;"VALIDE"),"EN RETARD",IF(AND($AE104&lt;&gt;"",(TODAY()+7)&gt;$AE104,$AE104&gt;=TODAY(),$AI104&lt;&gt;"VALIDE"),"1 SEMAINE",IF(AND($AE104&lt;&gt;"",$AI104="VALIDE"),"TERMINE","")))</f>
        <v/>
      </c>
      <c r="AG104" s="58"/>
      <c r="AH104" s="59" t="str">
        <f>IF(AG104&lt;&gt;"",VLOOKUP(AG104,'Listes choix'!$D$4:$F$34,2,FALSE),"")</f>
        <v/>
      </c>
      <c r="AI104" s="58"/>
      <c r="AJ104" s="1"/>
      <c r="AK104" s="111"/>
      <c r="AL104" s="64"/>
    </row>
    <row r="105" spans="2:38" s="4" customFormat="1" x14ac:dyDescent="0.3">
      <c r="B105" s="22">
        <f t="shared" si="1"/>
        <v>96</v>
      </c>
      <c r="C105" s="35"/>
      <c r="D105" s="108"/>
      <c r="E105" s="42"/>
      <c r="F105" s="17"/>
      <c r="G105" s="43"/>
      <c r="H105" s="58"/>
      <c r="I105" s="59" t="str">
        <f>IF(H105&lt;&gt;"",VLOOKUP(H105,'Listes choix'!$D$4:$F$34,2,FALSE),"")</f>
        <v/>
      </c>
      <c r="J105" s="72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48"/>
      <c r="AD105" s="104" t="str">
        <f>IF(D105="","",(IF((COUNTA(E105:AB105)-COUNTIF(E105:AB105,"S/O"))&gt;0,(COUNTA(E105:AB105)-COUNTIF(E105:AB105,"S/O")-COUNTIF(E105:AB105,"NOK"))/(COUNTBLANK(E105:AB105)+(COUNTA(E105:AB105)-COUNTIF(E105:AB105,"S/O"))),0)))</f>
        <v/>
      </c>
      <c r="AE105" s="52"/>
      <c r="AF105" s="53" t="str">
        <f ca="1">IF(AND($AE105&lt;&gt;"",$AE105&lt;TODAY(),$AI105&lt;&gt;"VALIDE"),"EN RETARD",IF(AND($AE105&lt;&gt;"",(TODAY()+7)&gt;$AE105,$AE105&gt;=TODAY(),$AI105&lt;&gt;"VALIDE"),"1 SEMAINE",IF(AND($AE105&lt;&gt;"",$AI105="VALIDE"),"TERMINE","")))</f>
        <v/>
      </c>
      <c r="AG105" s="58"/>
      <c r="AH105" s="59" t="str">
        <f>IF(AG105&lt;&gt;"",VLOOKUP(AG105,'Listes choix'!$D$4:$F$34,2,FALSE),"")</f>
        <v/>
      </c>
      <c r="AI105" s="58"/>
      <c r="AJ105" s="1"/>
      <c r="AK105" s="111"/>
      <c r="AL105" s="64"/>
    </row>
    <row r="106" spans="2:38" s="4" customFormat="1" x14ac:dyDescent="0.3">
      <c r="B106" s="22">
        <f t="shared" si="1"/>
        <v>97</v>
      </c>
      <c r="C106" s="35"/>
      <c r="D106" s="108"/>
      <c r="E106" s="42"/>
      <c r="F106" s="17"/>
      <c r="G106" s="43"/>
      <c r="H106" s="58"/>
      <c r="I106" s="59" t="str">
        <f>IF(H106&lt;&gt;"",VLOOKUP(H106,'Listes choix'!$D$4:$F$34,2,FALSE),"")</f>
        <v/>
      </c>
      <c r="J106" s="72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48"/>
      <c r="AD106" s="104" t="str">
        <f>IF(D106="","",(IF((COUNTA(E106:AB106)-COUNTIF(E106:AB106,"S/O"))&gt;0,(COUNTA(E106:AB106)-COUNTIF(E106:AB106,"S/O")-COUNTIF(E106:AB106,"NOK"))/(COUNTBLANK(E106:AB106)+(COUNTA(E106:AB106)-COUNTIF(E106:AB106,"S/O"))),0)))</f>
        <v/>
      </c>
      <c r="AE106" s="52"/>
      <c r="AF106" s="53" t="str">
        <f ca="1">IF(AND($AE106&lt;&gt;"",$AE106&lt;TODAY(),$AI106&lt;&gt;"VALIDE"),"EN RETARD",IF(AND($AE106&lt;&gt;"",(TODAY()+7)&gt;$AE106,$AE106&gt;=TODAY(),$AI106&lt;&gt;"VALIDE"),"1 SEMAINE",IF(AND($AE106&lt;&gt;"",$AI106="VALIDE"),"TERMINE","")))</f>
        <v/>
      </c>
      <c r="AG106" s="58"/>
      <c r="AH106" s="59" t="str">
        <f>IF(AG106&lt;&gt;"",VLOOKUP(AG106,'Listes choix'!$D$4:$F$34,2,FALSE),"")</f>
        <v/>
      </c>
      <c r="AI106" s="58"/>
      <c r="AJ106" s="1"/>
      <c r="AK106" s="111"/>
      <c r="AL106" s="64"/>
    </row>
    <row r="107" spans="2:38" s="4" customFormat="1" x14ac:dyDescent="0.3">
      <c r="B107" s="22">
        <f t="shared" si="1"/>
        <v>98</v>
      </c>
      <c r="C107" s="35"/>
      <c r="D107" s="108"/>
      <c r="E107" s="42"/>
      <c r="F107" s="17"/>
      <c r="G107" s="43"/>
      <c r="H107" s="58"/>
      <c r="I107" s="59" t="str">
        <f>IF(H107&lt;&gt;"",VLOOKUP(H107,'Listes choix'!$D$4:$F$34,2,FALSE),"")</f>
        <v/>
      </c>
      <c r="J107" s="72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48"/>
      <c r="AD107" s="104" t="str">
        <f>IF(D107="","",(IF((COUNTA(E107:AB107)-COUNTIF(E107:AB107,"S/O"))&gt;0,(COUNTA(E107:AB107)-COUNTIF(E107:AB107,"S/O")-COUNTIF(E107:AB107,"NOK"))/(COUNTBLANK(E107:AB107)+(COUNTA(E107:AB107)-COUNTIF(E107:AB107,"S/O"))),0)))</f>
        <v/>
      </c>
      <c r="AE107" s="52"/>
      <c r="AF107" s="53" t="str">
        <f ca="1">IF(AND($AE107&lt;&gt;"",$AE107&lt;TODAY(),$AI107&lt;&gt;"VALIDE"),"EN RETARD",IF(AND($AE107&lt;&gt;"",(TODAY()+7)&gt;$AE107,$AE107&gt;=TODAY(),$AI107&lt;&gt;"VALIDE"),"1 SEMAINE",IF(AND($AE107&lt;&gt;"",$AI107="VALIDE"),"TERMINE","")))</f>
        <v/>
      </c>
      <c r="AG107" s="58"/>
      <c r="AH107" s="59" t="str">
        <f>IF(AG107&lt;&gt;"",VLOOKUP(AG107,'Listes choix'!$D$4:$F$34,2,FALSE),"")</f>
        <v/>
      </c>
      <c r="AI107" s="58"/>
      <c r="AJ107" s="1"/>
      <c r="AK107" s="111"/>
      <c r="AL107" s="64"/>
    </row>
    <row r="108" spans="2:38" s="4" customFormat="1" x14ac:dyDescent="0.3">
      <c r="B108" s="22">
        <f t="shared" si="1"/>
        <v>99</v>
      </c>
      <c r="C108" s="35"/>
      <c r="D108" s="108"/>
      <c r="E108" s="42"/>
      <c r="F108" s="17"/>
      <c r="G108" s="43"/>
      <c r="H108" s="58"/>
      <c r="I108" s="59" t="str">
        <f>IF(H108&lt;&gt;"",VLOOKUP(H108,'Listes choix'!$D$4:$F$34,2,FALSE),"")</f>
        <v/>
      </c>
      <c r="J108" s="72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48"/>
      <c r="AD108" s="104" t="str">
        <f>IF(D108="","",(IF((COUNTA(E108:AB108)-COUNTIF(E108:AB108,"S/O"))&gt;0,(COUNTA(E108:AB108)-COUNTIF(E108:AB108,"S/O")-COUNTIF(E108:AB108,"NOK"))/(COUNTBLANK(E108:AB108)+(COUNTA(E108:AB108)-COUNTIF(E108:AB108,"S/O"))),0)))</f>
        <v/>
      </c>
      <c r="AE108" s="52"/>
      <c r="AF108" s="53" t="str">
        <f ca="1">IF(AND($AE108&lt;&gt;"",$AE108&lt;TODAY(),$AI108&lt;&gt;"VALIDE"),"EN RETARD",IF(AND($AE108&lt;&gt;"",(TODAY()+7)&gt;$AE108,$AE108&gt;=TODAY(),$AI108&lt;&gt;"VALIDE"),"1 SEMAINE",IF(AND($AE108&lt;&gt;"",$AI108="VALIDE"),"TERMINE","")))</f>
        <v/>
      </c>
      <c r="AG108" s="58"/>
      <c r="AH108" s="59" t="str">
        <f>IF(AG108&lt;&gt;"",VLOOKUP(AG108,'Listes choix'!$D$4:$F$34,2,FALSE),"")</f>
        <v/>
      </c>
      <c r="AI108" s="58"/>
      <c r="AJ108" s="1"/>
      <c r="AK108" s="111"/>
      <c r="AL108" s="64"/>
    </row>
    <row r="109" spans="2:38" s="4" customFormat="1" x14ac:dyDescent="0.3">
      <c r="B109" s="22">
        <f t="shared" si="1"/>
        <v>100</v>
      </c>
      <c r="C109" s="35"/>
      <c r="D109" s="108"/>
      <c r="E109" s="42"/>
      <c r="F109" s="17"/>
      <c r="G109" s="43"/>
      <c r="H109" s="58"/>
      <c r="I109" s="59" t="str">
        <f>IF(H109&lt;&gt;"",VLOOKUP(H109,'Listes choix'!$D$4:$F$34,2,FALSE),"")</f>
        <v/>
      </c>
      <c r="J109" s="72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48"/>
      <c r="AD109" s="104" t="str">
        <f>IF(D109="","",(IF((COUNTA(E109:AB109)-COUNTIF(E109:AB109,"S/O"))&gt;0,(COUNTA(E109:AB109)-COUNTIF(E109:AB109,"S/O")-COUNTIF(E109:AB109,"NOK"))/(COUNTBLANK(E109:AB109)+(COUNTA(E109:AB109)-COUNTIF(E109:AB109,"S/O"))),0)))</f>
        <v/>
      </c>
      <c r="AE109" s="52"/>
      <c r="AF109" s="53" t="str">
        <f ca="1">IF(AND($AE109&lt;&gt;"",$AE109&lt;TODAY(),$AI109&lt;&gt;"VALIDE"),"EN RETARD",IF(AND($AE109&lt;&gt;"",(TODAY()+7)&gt;$AE109,$AE109&gt;=TODAY(),$AI109&lt;&gt;"VALIDE"),"1 SEMAINE",IF(AND($AE109&lt;&gt;"",$AI109="VALIDE"),"TERMINE","")))</f>
        <v/>
      </c>
      <c r="AG109" s="58"/>
      <c r="AH109" s="59" t="str">
        <f>IF(AG109&lt;&gt;"",VLOOKUP(AG109,'Listes choix'!$D$4:$F$34,2,FALSE),"")</f>
        <v/>
      </c>
      <c r="AI109" s="58"/>
      <c r="AJ109" s="1"/>
      <c r="AK109" s="111"/>
      <c r="AL109" s="64"/>
    </row>
    <row r="110" spans="2:38" s="4" customFormat="1" x14ac:dyDescent="0.3">
      <c r="B110" s="22">
        <f t="shared" si="1"/>
        <v>101</v>
      </c>
      <c r="C110" s="35"/>
      <c r="D110" s="108"/>
      <c r="E110" s="42"/>
      <c r="F110" s="17"/>
      <c r="G110" s="43"/>
      <c r="H110" s="58"/>
      <c r="I110" s="59" t="str">
        <f>IF(H110&lt;&gt;"",VLOOKUP(H110,'Listes choix'!$D$4:$F$34,2,FALSE),"")</f>
        <v/>
      </c>
      <c r="J110" s="72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48"/>
      <c r="AD110" s="104" t="str">
        <f>IF(D110="","",(IF((COUNTA(E110:AB110)-COUNTIF(E110:AB110,"S/O"))&gt;0,(COUNTA(E110:AB110)-COUNTIF(E110:AB110,"S/O")-COUNTIF(E110:AB110,"NOK"))/(COUNTBLANK(E110:AB110)+(COUNTA(E110:AB110)-COUNTIF(E110:AB110,"S/O"))),0)))</f>
        <v/>
      </c>
      <c r="AE110" s="52"/>
      <c r="AF110" s="53" t="str">
        <f ca="1">IF(AND($AE110&lt;&gt;"",$AE110&lt;TODAY(),$AI110&lt;&gt;"VALIDE"),"EN RETARD",IF(AND($AE110&lt;&gt;"",(TODAY()+7)&gt;$AE110,$AE110&gt;=TODAY(),$AI110&lt;&gt;"VALIDE"),"1 SEMAINE",IF(AND($AE110&lt;&gt;"",$AI110="VALIDE"),"TERMINE","")))</f>
        <v/>
      </c>
      <c r="AG110" s="58"/>
      <c r="AH110" s="59" t="str">
        <f>IF(AG110&lt;&gt;"",VLOOKUP(AG110,'Listes choix'!$D$4:$F$34,2,FALSE),"")</f>
        <v/>
      </c>
      <c r="AI110" s="58"/>
      <c r="AJ110" s="1"/>
      <c r="AK110" s="111"/>
      <c r="AL110" s="64"/>
    </row>
    <row r="111" spans="2:38" s="4" customFormat="1" x14ac:dyDescent="0.3">
      <c r="B111" s="22">
        <f t="shared" si="1"/>
        <v>102</v>
      </c>
      <c r="C111" s="35"/>
      <c r="D111" s="108"/>
      <c r="E111" s="42"/>
      <c r="F111" s="17"/>
      <c r="G111" s="43"/>
      <c r="H111" s="58"/>
      <c r="I111" s="59" t="str">
        <f>IF(H111&lt;&gt;"",VLOOKUP(H111,'Listes choix'!$D$4:$F$34,2,FALSE),"")</f>
        <v/>
      </c>
      <c r="J111" s="72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48"/>
      <c r="AD111" s="104" t="str">
        <f>IF(D111="","",(IF((COUNTA(E111:AB111)-COUNTIF(E111:AB111,"S/O"))&gt;0,(COUNTA(E111:AB111)-COUNTIF(E111:AB111,"S/O")-COUNTIF(E111:AB111,"NOK"))/(COUNTBLANK(E111:AB111)+(COUNTA(E111:AB111)-COUNTIF(E111:AB111,"S/O"))),0)))</f>
        <v/>
      </c>
      <c r="AE111" s="52"/>
      <c r="AF111" s="53" t="str">
        <f ca="1">IF(AND($AE111&lt;&gt;"",$AE111&lt;TODAY(),$AI111&lt;&gt;"VALIDE"),"EN RETARD",IF(AND($AE111&lt;&gt;"",(TODAY()+7)&gt;$AE111,$AE111&gt;=TODAY(),$AI111&lt;&gt;"VALIDE"),"1 SEMAINE",IF(AND($AE111&lt;&gt;"",$AI111="VALIDE"),"TERMINE","")))</f>
        <v/>
      </c>
      <c r="AG111" s="58"/>
      <c r="AH111" s="59" t="str">
        <f>IF(AG111&lt;&gt;"",VLOOKUP(AG111,'Listes choix'!$D$4:$F$34,2,FALSE),"")</f>
        <v/>
      </c>
      <c r="AI111" s="58"/>
      <c r="AJ111" s="1"/>
      <c r="AK111" s="111"/>
      <c r="AL111" s="64"/>
    </row>
    <row r="112" spans="2:38" s="4" customFormat="1" x14ac:dyDescent="0.3">
      <c r="B112" s="22">
        <f t="shared" si="1"/>
        <v>103</v>
      </c>
      <c r="C112" s="35"/>
      <c r="D112" s="108"/>
      <c r="E112" s="42"/>
      <c r="F112" s="17"/>
      <c r="G112" s="43"/>
      <c r="H112" s="58"/>
      <c r="I112" s="59" t="str">
        <f>IF(H112&lt;&gt;"",VLOOKUP(H112,'Listes choix'!$D$4:$F$34,2,FALSE),"")</f>
        <v/>
      </c>
      <c r="J112" s="72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48"/>
      <c r="AD112" s="104" t="str">
        <f>IF(D112="","",(IF((COUNTA(E112:AB112)-COUNTIF(E112:AB112,"S/O"))&gt;0,(COUNTA(E112:AB112)-COUNTIF(E112:AB112,"S/O")-COUNTIF(E112:AB112,"NOK"))/(COUNTBLANK(E112:AB112)+(COUNTA(E112:AB112)-COUNTIF(E112:AB112,"S/O"))),0)))</f>
        <v/>
      </c>
      <c r="AE112" s="52"/>
      <c r="AF112" s="53" t="str">
        <f ca="1">IF(AND($AE112&lt;&gt;"",$AE112&lt;TODAY(),$AI112&lt;&gt;"VALIDE"),"EN RETARD",IF(AND($AE112&lt;&gt;"",(TODAY()+7)&gt;$AE112,$AE112&gt;=TODAY(),$AI112&lt;&gt;"VALIDE"),"1 SEMAINE",IF(AND($AE112&lt;&gt;"",$AI112="VALIDE"),"TERMINE","")))</f>
        <v/>
      </c>
      <c r="AG112" s="58"/>
      <c r="AH112" s="59" t="str">
        <f>IF(AG112&lt;&gt;"",VLOOKUP(AG112,'Listes choix'!$D$4:$F$34,2,FALSE),"")</f>
        <v/>
      </c>
      <c r="AI112" s="58"/>
      <c r="AJ112" s="1"/>
      <c r="AK112" s="111"/>
      <c r="AL112" s="64"/>
    </row>
    <row r="113" spans="2:38" s="4" customFormat="1" x14ac:dyDescent="0.3">
      <c r="B113" s="22">
        <f t="shared" si="1"/>
        <v>104</v>
      </c>
      <c r="C113" s="35"/>
      <c r="D113" s="108"/>
      <c r="E113" s="42"/>
      <c r="F113" s="17"/>
      <c r="G113" s="43"/>
      <c r="H113" s="58"/>
      <c r="I113" s="59" t="str">
        <f>IF(H113&lt;&gt;"",VLOOKUP(H113,'Listes choix'!$D$4:$F$34,2,FALSE),"")</f>
        <v/>
      </c>
      <c r="J113" s="72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48"/>
      <c r="AD113" s="104" t="str">
        <f>IF(D113="","",(IF((COUNTA(E113:AB113)-COUNTIF(E113:AB113,"S/O"))&gt;0,(COUNTA(E113:AB113)-COUNTIF(E113:AB113,"S/O")-COUNTIF(E113:AB113,"NOK"))/(COUNTBLANK(E113:AB113)+(COUNTA(E113:AB113)-COUNTIF(E113:AB113,"S/O"))),0)))</f>
        <v/>
      </c>
      <c r="AE113" s="52"/>
      <c r="AF113" s="53" t="str">
        <f ca="1">IF(AND($AE113&lt;&gt;"",$AE113&lt;TODAY(),$AI113&lt;&gt;"VALIDE"),"EN RETARD",IF(AND($AE113&lt;&gt;"",(TODAY()+7)&gt;$AE113,$AE113&gt;=TODAY(),$AI113&lt;&gt;"VALIDE"),"1 SEMAINE",IF(AND($AE113&lt;&gt;"",$AI113="VALIDE"),"TERMINE","")))</f>
        <v/>
      </c>
      <c r="AG113" s="58"/>
      <c r="AH113" s="59" t="str">
        <f>IF(AG113&lt;&gt;"",VLOOKUP(AG113,'Listes choix'!$D$4:$F$34,2,FALSE),"")</f>
        <v/>
      </c>
      <c r="AI113" s="58"/>
      <c r="AJ113" s="1"/>
      <c r="AK113" s="111"/>
      <c r="AL113" s="64"/>
    </row>
    <row r="114" spans="2:38" s="4" customFormat="1" x14ac:dyDescent="0.3">
      <c r="B114" s="22">
        <f t="shared" si="1"/>
        <v>105</v>
      </c>
      <c r="C114" s="35"/>
      <c r="D114" s="108"/>
      <c r="E114" s="42"/>
      <c r="F114" s="17"/>
      <c r="G114" s="43"/>
      <c r="H114" s="58"/>
      <c r="I114" s="59" t="str">
        <f>IF(H114&lt;&gt;"",VLOOKUP(H114,'Listes choix'!$D$4:$F$34,2,FALSE),"")</f>
        <v/>
      </c>
      <c r="J114" s="72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48"/>
      <c r="AD114" s="104" t="str">
        <f>IF(D114="","",(IF((COUNTA(E114:AB114)-COUNTIF(E114:AB114,"S/O"))&gt;0,(COUNTA(E114:AB114)-COUNTIF(E114:AB114,"S/O")-COUNTIF(E114:AB114,"NOK"))/(COUNTBLANK(E114:AB114)+(COUNTA(E114:AB114)-COUNTIF(E114:AB114,"S/O"))),0)))</f>
        <v/>
      </c>
      <c r="AE114" s="52"/>
      <c r="AF114" s="53" t="str">
        <f ca="1">IF(AND($AE114&lt;&gt;"",$AE114&lt;TODAY(),$AI114&lt;&gt;"VALIDE"),"EN RETARD",IF(AND($AE114&lt;&gt;"",(TODAY()+7)&gt;$AE114,$AE114&gt;=TODAY(),$AI114&lt;&gt;"VALIDE"),"1 SEMAINE",IF(AND($AE114&lt;&gt;"",$AI114="VALIDE"),"TERMINE","")))</f>
        <v/>
      </c>
      <c r="AG114" s="58"/>
      <c r="AH114" s="59" t="str">
        <f>IF(AG114&lt;&gt;"",VLOOKUP(AG114,'Listes choix'!$D$4:$F$34,2,FALSE),"")</f>
        <v/>
      </c>
      <c r="AI114" s="58"/>
      <c r="AJ114" s="1"/>
      <c r="AK114" s="111"/>
      <c r="AL114" s="64"/>
    </row>
    <row r="115" spans="2:38" s="4" customFormat="1" x14ac:dyDescent="0.3">
      <c r="B115" s="22">
        <f t="shared" si="1"/>
        <v>106</v>
      </c>
      <c r="C115" s="35"/>
      <c r="D115" s="108"/>
      <c r="E115" s="42"/>
      <c r="F115" s="17"/>
      <c r="G115" s="43"/>
      <c r="H115" s="58"/>
      <c r="I115" s="59" t="str">
        <f>IF(H115&lt;&gt;"",VLOOKUP(H115,'Listes choix'!$D$4:$F$34,2,FALSE),"")</f>
        <v/>
      </c>
      <c r="J115" s="72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48"/>
      <c r="AD115" s="104" t="str">
        <f>IF(D115="","",(IF((COUNTA(E115:AB115)-COUNTIF(E115:AB115,"S/O"))&gt;0,(COUNTA(E115:AB115)-COUNTIF(E115:AB115,"S/O")-COUNTIF(E115:AB115,"NOK"))/(COUNTBLANK(E115:AB115)+(COUNTA(E115:AB115)-COUNTIF(E115:AB115,"S/O"))),0)))</f>
        <v/>
      </c>
      <c r="AE115" s="52"/>
      <c r="AF115" s="53" t="str">
        <f ca="1">IF(AND($AE115&lt;&gt;"",$AE115&lt;TODAY(),$AI115&lt;&gt;"VALIDE"),"EN RETARD",IF(AND($AE115&lt;&gt;"",(TODAY()+7)&gt;$AE115,$AE115&gt;=TODAY(),$AI115&lt;&gt;"VALIDE"),"1 SEMAINE",IF(AND($AE115&lt;&gt;"",$AI115="VALIDE"),"TERMINE","")))</f>
        <v/>
      </c>
      <c r="AG115" s="58"/>
      <c r="AH115" s="59" t="str">
        <f>IF(AG115&lt;&gt;"",VLOOKUP(AG115,'Listes choix'!$D$4:$F$34,2,FALSE),"")</f>
        <v/>
      </c>
      <c r="AI115" s="58"/>
      <c r="AJ115" s="1"/>
      <c r="AK115" s="111"/>
      <c r="AL115" s="64"/>
    </row>
    <row r="116" spans="2:38" s="4" customFormat="1" x14ac:dyDescent="0.3">
      <c r="B116" s="22">
        <f t="shared" si="1"/>
        <v>107</v>
      </c>
      <c r="C116" s="35"/>
      <c r="D116" s="108"/>
      <c r="E116" s="42"/>
      <c r="F116" s="17"/>
      <c r="G116" s="43"/>
      <c r="H116" s="58"/>
      <c r="I116" s="59" t="str">
        <f>IF(H116&lt;&gt;"",VLOOKUP(H116,'Listes choix'!$D$4:$F$34,2,FALSE),"")</f>
        <v/>
      </c>
      <c r="J116" s="72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48"/>
      <c r="AD116" s="104" t="str">
        <f>IF(D116="","",(IF((COUNTA(E116:AB116)-COUNTIF(E116:AB116,"S/O"))&gt;0,(COUNTA(E116:AB116)-COUNTIF(E116:AB116,"S/O")-COUNTIF(E116:AB116,"NOK"))/(COUNTBLANK(E116:AB116)+(COUNTA(E116:AB116)-COUNTIF(E116:AB116,"S/O"))),0)))</f>
        <v/>
      </c>
      <c r="AE116" s="52"/>
      <c r="AF116" s="53" t="str">
        <f ca="1">IF(AND($AE116&lt;&gt;"",$AE116&lt;TODAY(),$AI116&lt;&gt;"VALIDE"),"EN RETARD",IF(AND($AE116&lt;&gt;"",(TODAY()+7)&gt;$AE116,$AE116&gt;=TODAY(),$AI116&lt;&gt;"VALIDE"),"1 SEMAINE",IF(AND($AE116&lt;&gt;"",$AI116="VALIDE"),"TERMINE","")))</f>
        <v/>
      </c>
      <c r="AG116" s="58"/>
      <c r="AH116" s="59" t="str">
        <f>IF(AG116&lt;&gt;"",VLOOKUP(AG116,'Listes choix'!$D$4:$F$34,2,FALSE),"")</f>
        <v/>
      </c>
      <c r="AI116" s="58"/>
      <c r="AJ116" s="1"/>
      <c r="AK116" s="111"/>
      <c r="AL116" s="64"/>
    </row>
    <row r="117" spans="2:38" s="4" customFormat="1" x14ac:dyDescent="0.3">
      <c r="B117" s="22">
        <f t="shared" si="1"/>
        <v>108</v>
      </c>
      <c r="C117" s="35"/>
      <c r="D117" s="108"/>
      <c r="E117" s="42"/>
      <c r="F117" s="17"/>
      <c r="G117" s="43"/>
      <c r="H117" s="58"/>
      <c r="I117" s="59" t="str">
        <f>IF(H117&lt;&gt;"",VLOOKUP(H117,'Listes choix'!$D$4:$F$34,2,FALSE),"")</f>
        <v/>
      </c>
      <c r="J117" s="72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48"/>
      <c r="AD117" s="104" t="str">
        <f>IF(D117="","",(IF((COUNTA(E117:AB117)-COUNTIF(E117:AB117,"S/O"))&gt;0,(COUNTA(E117:AB117)-COUNTIF(E117:AB117,"S/O")-COUNTIF(E117:AB117,"NOK"))/(COUNTBLANK(E117:AB117)+(COUNTA(E117:AB117)-COUNTIF(E117:AB117,"S/O"))),0)))</f>
        <v/>
      </c>
      <c r="AE117" s="52"/>
      <c r="AF117" s="53" t="str">
        <f ca="1">IF(AND($AE117&lt;&gt;"",$AE117&lt;TODAY(),$AI117&lt;&gt;"VALIDE"),"EN RETARD",IF(AND($AE117&lt;&gt;"",(TODAY()+7)&gt;$AE117,$AE117&gt;=TODAY(),$AI117&lt;&gt;"VALIDE"),"1 SEMAINE",IF(AND($AE117&lt;&gt;"",$AI117="VALIDE"),"TERMINE","")))</f>
        <v/>
      </c>
      <c r="AG117" s="58"/>
      <c r="AH117" s="59" t="str">
        <f>IF(AG117&lt;&gt;"",VLOOKUP(AG117,'Listes choix'!$D$4:$F$34,2,FALSE),"")</f>
        <v/>
      </c>
      <c r="AI117" s="58"/>
      <c r="AJ117" s="1"/>
      <c r="AK117" s="111"/>
      <c r="AL117" s="64"/>
    </row>
    <row r="118" spans="2:38" s="4" customFormat="1" x14ac:dyDescent="0.3">
      <c r="B118" s="22">
        <f t="shared" si="1"/>
        <v>109</v>
      </c>
      <c r="C118" s="35"/>
      <c r="D118" s="108"/>
      <c r="E118" s="42"/>
      <c r="F118" s="17"/>
      <c r="G118" s="43"/>
      <c r="H118" s="58"/>
      <c r="I118" s="59" t="str">
        <f>IF(H118&lt;&gt;"",VLOOKUP(H118,'Listes choix'!$D$4:$F$34,2,FALSE),"")</f>
        <v/>
      </c>
      <c r="J118" s="72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48"/>
      <c r="AD118" s="104" t="str">
        <f>IF(D118="","",(IF((COUNTA(E118:AB118)-COUNTIF(E118:AB118,"S/O"))&gt;0,(COUNTA(E118:AB118)-COUNTIF(E118:AB118,"S/O")-COUNTIF(E118:AB118,"NOK"))/(COUNTBLANK(E118:AB118)+(COUNTA(E118:AB118)-COUNTIF(E118:AB118,"S/O"))),0)))</f>
        <v/>
      </c>
      <c r="AE118" s="52"/>
      <c r="AF118" s="53" t="str">
        <f ca="1">IF(AND($AE118&lt;&gt;"",$AE118&lt;TODAY(),$AI118&lt;&gt;"VALIDE"),"EN RETARD",IF(AND($AE118&lt;&gt;"",(TODAY()+7)&gt;$AE118,$AE118&gt;=TODAY(),$AI118&lt;&gt;"VALIDE"),"1 SEMAINE",IF(AND($AE118&lt;&gt;"",$AI118="VALIDE"),"TERMINE","")))</f>
        <v/>
      </c>
      <c r="AG118" s="58"/>
      <c r="AH118" s="59" t="str">
        <f>IF(AG118&lt;&gt;"",VLOOKUP(AG118,'Listes choix'!$D$4:$F$34,2,FALSE),"")</f>
        <v/>
      </c>
      <c r="AI118" s="58"/>
      <c r="AJ118" s="1"/>
      <c r="AK118" s="111"/>
      <c r="AL118" s="64"/>
    </row>
    <row r="119" spans="2:38" s="4" customFormat="1" x14ac:dyDescent="0.3">
      <c r="B119" s="22">
        <f t="shared" si="1"/>
        <v>110</v>
      </c>
      <c r="C119" s="35"/>
      <c r="D119" s="108"/>
      <c r="E119" s="42"/>
      <c r="F119" s="17"/>
      <c r="G119" s="43"/>
      <c r="H119" s="58"/>
      <c r="I119" s="59" t="str">
        <f>IF(H119&lt;&gt;"",VLOOKUP(H119,'Listes choix'!$D$4:$F$34,2,FALSE),"")</f>
        <v/>
      </c>
      <c r="J119" s="72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48"/>
      <c r="AD119" s="104" t="str">
        <f>IF(D119="","",(IF((COUNTA(E119:AB119)-COUNTIF(E119:AB119,"S/O"))&gt;0,(COUNTA(E119:AB119)-COUNTIF(E119:AB119,"S/O")-COUNTIF(E119:AB119,"NOK"))/(COUNTBLANK(E119:AB119)+(COUNTA(E119:AB119)-COUNTIF(E119:AB119,"S/O"))),0)))</f>
        <v/>
      </c>
      <c r="AE119" s="52"/>
      <c r="AF119" s="53" t="str">
        <f ca="1">IF(AND($AE119&lt;&gt;"",$AE119&lt;TODAY(),$AI119&lt;&gt;"VALIDE"),"EN RETARD",IF(AND($AE119&lt;&gt;"",(TODAY()+7)&gt;$AE119,$AE119&gt;=TODAY(),$AI119&lt;&gt;"VALIDE"),"1 SEMAINE",IF(AND($AE119&lt;&gt;"",$AI119="VALIDE"),"TERMINE","")))</f>
        <v/>
      </c>
      <c r="AG119" s="58"/>
      <c r="AH119" s="59" t="str">
        <f>IF(AG119&lt;&gt;"",VLOOKUP(AG119,'Listes choix'!$D$4:$F$34,2,FALSE),"")</f>
        <v/>
      </c>
      <c r="AI119" s="58"/>
      <c r="AJ119" s="1"/>
      <c r="AK119" s="111"/>
      <c r="AL119" s="64"/>
    </row>
    <row r="120" spans="2:38" s="4" customFormat="1" x14ac:dyDescent="0.3">
      <c r="B120" s="22">
        <f t="shared" si="1"/>
        <v>111</v>
      </c>
      <c r="C120" s="35"/>
      <c r="D120" s="108"/>
      <c r="E120" s="42"/>
      <c r="F120" s="17"/>
      <c r="G120" s="43"/>
      <c r="H120" s="58"/>
      <c r="I120" s="59" t="str">
        <f>IF(H120&lt;&gt;"",VLOOKUP(H120,'Listes choix'!$D$4:$F$34,2,FALSE),"")</f>
        <v/>
      </c>
      <c r="J120" s="72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48"/>
      <c r="AD120" s="104" t="str">
        <f>IF(D120="","",(IF((COUNTA(E120:AB120)-COUNTIF(E120:AB120,"S/O"))&gt;0,(COUNTA(E120:AB120)-COUNTIF(E120:AB120,"S/O")-COUNTIF(E120:AB120,"NOK"))/(COUNTBLANK(E120:AB120)+(COUNTA(E120:AB120)-COUNTIF(E120:AB120,"S/O"))),0)))</f>
        <v/>
      </c>
      <c r="AE120" s="52"/>
      <c r="AF120" s="53" t="str">
        <f ca="1">IF(AND($AE120&lt;&gt;"",$AE120&lt;TODAY(),$AI120&lt;&gt;"VALIDE"),"EN RETARD",IF(AND($AE120&lt;&gt;"",(TODAY()+7)&gt;$AE120,$AE120&gt;=TODAY(),$AI120&lt;&gt;"VALIDE"),"1 SEMAINE",IF(AND($AE120&lt;&gt;"",$AI120="VALIDE"),"TERMINE","")))</f>
        <v/>
      </c>
      <c r="AG120" s="58"/>
      <c r="AH120" s="59" t="str">
        <f>IF(AG120&lt;&gt;"",VLOOKUP(AG120,'Listes choix'!$D$4:$F$34,2,FALSE),"")</f>
        <v/>
      </c>
      <c r="AI120" s="58"/>
      <c r="AJ120" s="1"/>
      <c r="AK120" s="111"/>
      <c r="AL120" s="64"/>
    </row>
    <row r="121" spans="2:38" s="4" customFormat="1" x14ac:dyDescent="0.3">
      <c r="B121" s="22">
        <f t="shared" si="1"/>
        <v>112</v>
      </c>
      <c r="C121" s="35"/>
      <c r="D121" s="108"/>
      <c r="E121" s="42"/>
      <c r="F121" s="17"/>
      <c r="G121" s="43"/>
      <c r="H121" s="58"/>
      <c r="I121" s="59" t="str">
        <f>IF(H121&lt;&gt;"",VLOOKUP(H121,'Listes choix'!$D$4:$F$34,2,FALSE),"")</f>
        <v/>
      </c>
      <c r="J121" s="72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48"/>
      <c r="AD121" s="104" t="str">
        <f>IF(D121="","",(IF((COUNTA(E121:AB121)-COUNTIF(E121:AB121,"S/O"))&gt;0,(COUNTA(E121:AB121)-COUNTIF(E121:AB121,"S/O")-COUNTIF(E121:AB121,"NOK"))/(COUNTBLANK(E121:AB121)+(COUNTA(E121:AB121)-COUNTIF(E121:AB121,"S/O"))),0)))</f>
        <v/>
      </c>
      <c r="AE121" s="52"/>
      <c r="AF121" s="53" t="str">
        <f ca="1">IF(AND($AE121&lt;&gt;"",$AE121&lt;TODAY(),$AI121&lt;&gt;"VALIDE"),"EN RETARD",IF(AND($AE121&lt;&gt;"",(TODAY()+7)&gt;$AE121,$AE121&gt;=TODAY(),$AI121&lt;&gt;"VALIDE"),"1 SEMAINE",IF(AND($AE121&lt;&gt;"",$AI121="VALIDE"),"TERMINE","")))</f>
        <v/>
      </c>
      <c r="AG121" s="58"/>
      <c r="AH121" s="59" t="str">
        <f>IF(AG121&lt;&gt;"",VLOOKUP(AG121,'Listes choix'!$D$4:$F$34,2,FALSE),"")</f>
        <v/>
      </c>
      <c r="AI121" s="58"/>
      <c r="AJ121" s="1"/>
      <c r="AK121" s="111"/>
      <c r="AL121" s="64"/>
    </row>
    <row r="122" spans="2:38" s="4" customFormat="1" x14ac:dyDescent="0.3">
      <c r="B122" s="22">
        <f t="shared" si="1"/>
        <v>113</v>
      </c>
      <c r="C122" s="35"/>
      <c r="D122" s="108"/>
      <c r="E122" s="42"/>
      <c r="F122" s="17"/>
      <c r="G122" s="43"/>
      <c r="H122" s="58"/>
      <c r="I122" s="59" t="str">
        <f>IF(H122&lt;&gt;"",VLOOKUP(H122,'Listes choix'!$D$4:$F$34,2,FALSE),"")</f>
        <v/>
      </c>
      <c r="J122" s="72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48"/>
      <c r="AD122" s="104" t="str">
        <f>IF(D122="","",(IF((COUNTA(E122:AB122)-COUNTIF(E122:AB122,"S/O"))&gt;0,(COUNTA(E122:AB122)-COUNTIF(E122:AB122,"S/O")-COUNTIF(E122:AB122,"NOK"))/(COUNTBLANK(E122:AB122)+(COUNTA(E122:AB122)-COUNTIF(E122:AB122,"S/O"))),0)))</f>
        <v/>
      </c>
      <c r="AE122" s="52"/>
      <c r="AF122" s="53" t="str">
        <f ca="1">IF(AND($AE122&lt;&gt;"",$AE122&lt;TODAY(),$AI122&lt;&gt;"VALIDE"),"EN RETARD",IF(AND($AE122&lt;&gt;"",(TODAY()+7)&gt;$AE122,$AE122&gt;=TODAY(),$AI122&lt;&gt;"VALIDE"),"1 SEMAINE",IF(AND($AE122&lt;&gt;"",$AI122="VALIDE"),"TERMINE","")))</f>
        <v/>
      </c>
      <c r="AG122" s="58"/>
      <c r="AH122" s="59" t="str">
        <f>IF(AG122&lt;&gt;"",VLOOKUP(AG122,'Listes choix'!$D$4:$F$34,2,FALSE),"")</f>
        <v/>
      </c>
      <c r="AI122" s="58"/>
      <c r="AJ122" s="1"/>
      <c r="AK122" s="111"/>
      <c r="AL122" s="64"/>
    </row>
    <row r="123" spans="2:38" s="4" customFormat="1" x14ac:dyDescent="0.3">
      <c r="B123" s="22">
        <f t="shared" si="1"/>
        <v>114</v>
      </c>
      <c r="C123" s="35"/>
      <c r="D123" s="108"/>
      <c r="E123" s="42"/>
      <c r="F123" s="17"/>
      <c r="G123" s="43"/>
      <c r="H123" s="58"/>
      <c r="I123" s="59" t="str">
        <f>IF(H123&lt;&gt;"",VLOOKUP(H123,'Listes choix'!$D$4:$F$34,2,FALSE),"")</f>
        <v/>
      </c>
      <c r="J123" s="72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48"/>
      <c r="AD123" s="104" t="str">
        <f>IF(D123="","",(IF((COUNTA(E123:AB123)-COUNTIF(E123:AB123,"S/O"))&gt;0,(COUNTA(E123:AB123)-COUNTIF(E123:AB123,"S/O")-COUNTIF(E123:AB123,"NOK"))/(COUNTBLANK(E123:AB123)+(COUNTA(E123:AB123)-COUNTIF(E123:AB123,"S/O"))),0)))</f>
        <v/>
      </c>
      <c r="AE123" s="52"/>
      <c r="AF123" s="53" t="str">
        <f ca="1">IF(AND($AE123&lt;&gt;"",$AE123&lt;TODAY(),$AI123&lt;&gt;"VALIDE"),"EN RETARD",IF(AND($AE123&lt;&gt;"",(TODAY()+7)&gt;$AE123,$AE123&gt;=TODAY(),$AI123&lt;&gt;"VALIDE"),"1 SEMAINE",IF(AND($AE123&lt;&gt;"",$AI123="VALIDE"),"TERMINE","")))</f>
        <v/>
      </c>
      <c r="AG123" s="58"/>
      <c r="AH123" s="59" t="str">
        <f>IF(AG123&lt;&gt;"",VLOOKUP(AG123,'Listes choix'!$D$4:$F$34,2,FALSE),"")</f>
        <v/>
      </c>
      <c r="AI123" s="58"/>
      <c r="AJ123" s="1"/>
      <c r="AK123" s="111"/>
      <c r="AL123" s="64"/>
    </row>
    <row r="124" spans="2:38" s="4" customFormat="1" x14ac:dyDescent="0.3">
      <c r="B124" s="22">
        <f t="shared" si="1"/>
        <v>115</v>
      </c>
      <c r="C124" s="35"/>
      <c r="D124" s="108"/>
      <c r="E124" s="42"/>
      <c r="F124" s="17"/>
      <c r="G124" s="43"/>
      <c r="H124" s="58"/>
      <c r="I124" s="59" t="str">
        <f>IF(H124&lt;&gt;"",VLOOKUP(H124,'Listes choix'!$D$4:$F$34,2,FALSE),"")</f>
        <v/>
      </c>
      <c r="J124" s="72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48"/>
      <c r="AD124" s="104" t="str">
        <f>IF(D124="","",(IF((COUNTA(E124:AB124)-COUNTIF(E124:AB124,"S/O"))&gt;0,(COUNTA(E124:AB124)-COUNTIF(E124:AB124,"S/O")-COUNTIF(E124:AB124,"NOK"))/(COUNTBLANK(E124:AB124)+(COUNTA(E124:AB124)-COUNTIF(E124:AB124,"S/O"))),0)))</f>
        <v/>
      </c>
      <c r="AE124" s="52"/>
      <c r="AF124" s="53" t="str">
        <f ca="1">IF(AND($AE124&lt;&gt;"",$AE124&lt;TODAY(),$AI124&lt;&gt;"VALIDE"),"EN RETARD",IF(AND($AE124&lt;&gt;"",(TODAY()+7)&gt;$AE124,$AE124&gt;=TODAY(),$AI124&lt;&gt;"VALIDE"),"1 SEMAINE",IF(AND($AE124&lt;&gt;"",$AI124="VALIDE"),"TERMINE","")))</f>
        <v/>
      </c>
      <c r="AG124" s="58"/>
      <c r="AH124" s="59" t="str">
        <f>IF(AG124&lt;&gt;"",VLOOKUP(AG124,'Listes choix'!$D$4:$F$34,2,FALSE),"")</f>
        <v/>
      </c>
      <c r="AI124" s="58"/>
      <c r="AJ124" s="1"/>
      <c r="AK124" s="111"/>
      <c r="AL124" s="64"/>
    </row>
    <row r="125" spans="2:38" s="4" customFormat="1" x14ac:dyDescent="0.3">
      <c r="B125" s="22">
        <f t="shared" si="1"/>
        <v>116</v>
      </c>
      <c r="C125" s="35"/>
      <c r="D125" s="108"/>
      <c r="E125" s="42"/>
      <c r="F125" s="17"/>
      <c r="G125" s="43"/>
      <c r="H125" s="58"/>
      <c r="I125" s="59" t="str">
        <f>IF(H125&lt;&gt;"",VLOOKUP(H125,'Listes choix'!$D$4:$F$34,2,FALSE),"")</f>
        <v/>
      </c>
      <c r="J125" s="72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48"/>
      <c r="AD125" s="104" t="str">
        <f>IF(D125="","",(IF((COUNTA(E125:AB125)-COUNTIF(E125:AB125,"S/O"))&gt;0,(COUNTA(E125:AB125)-COUNTIF(E125:AB125,"S/O")-COUNTIF(E125:AB125,"NOK"))/(COUNTBLANK(E125:AB125)+(COUNTA(E125:AB125)-COUNTIF(E125:AB125,"S/O"))),0)))</f>
        <v/>
      </c>
      <c r="AE125" s="52"/>
      <c r="AF125" s="53" t="str">
        <f ca="1">IF(AND($AE125&lt;&gt;"",$AE125&lt;TODAY(),$AI125&lt;&gt;"VALIDE"),"EN RETARD",IF(AND($AE125&lt;&gt;"",(TODAY()+7)&gt;$AE125,$AE125&gt;=TODAY(),$AI125&lt;&gt;"VALIDE"),"1 SEMAINE",IF(AND($AE125&lt;&gt;"",$AI125="VALIDE"),"TERMINE","")))</f>
        <v/>
      </c>
      <c r="AG125" s="58"/>
      <c r="AH125" s="59" t="str">
        <f>IF(AG125&lt;&gt;"",VLOOKUP(AG125,'Listes choix'!$D$4:$F$34,2,FALSE),"")</f>
        <v/>
      </c>
      <c r="AI125" s="58"/>
      <c r="AJ125" s="1"/>
      <c r="AK125" s="111"/>
      <c r="AL125" s="64"/>
    </row>
    <row r="126" spans="2:38" s="4" customFormat="1" x14ac:dyDescent="0.3">
      <c r="B126" s="22">
        <f t="shared" si="1"/>
        <v>117</v>
      </c>
      <c r="C126" s="35"/>
      <c r="D126" s="108"/>
      <c r="E126" s="42"/>
      <c r="F126" s="17"/>
      <c r="G126" s="43"/>
      <c r="H126" s="58"/>
      <c r="I126" s="59" t="str">
        <f>IF(H126&lt;&gt;"",VLOOKUP(H126,'Listes choix'!$D$4:$F$34,2,FALSE),"")</f>
        <v/>
      </c>
      <c r="J126" s="72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48"/>
      <c r="AD126" s="104" t="str">
        <f>IF(D126="","",(IF((COUNTA(E126:AB126)-COUNTIF(E126:AB126,"S/O"))&gt;0,(COUNTA(E126:AB126)-COUNTIF(E126:AB126,"S/O")-COUNTIF(E126:AB126,"NOK"))/(COUNTBLANK(E126:AB126)+(COUNTA(E126:AB126)-COUNTIF(E126:AB126,"S/O"))),0)))</f>
        <v/>
      </c>
      <c r="AE126" s="52"/>
      <c r="AF126" s="53" t="str">
        <f ca="1">IF(AND($AE126&lt;&gt;"",$AE126&lt;TODAY(),$AI126&lt;&gt;"VALIDE"),"EN RETARD",IF(AND($AE126&lt;&gt;"",(TODAY()+7)&gt;$AE126,$AE126&gt;=TODAY(),$AI126&lt;&gt;"VALIDE"),"1 SEMAINE",IF(AND($AE126&lt;&gt;"",$AI126="VALIDE"),"TERMINE","")))</f>
        <v/>
      </c>
      <c r="AG126" s="58"/>
      <c r="AH126" s="59" t="str">
        <f>IF(AG126&lt;&gt;"",VLOOKUP(AG126,'Listes choix'!$D$4:$F$34,2,FALSE),"")</f>
        <v/>
      </c>
      <c r="AI126" s="58"/>
      <c r="AJ126" s="1"/>
      <c r="AK126" s="111"/>
      <c r="AL126" s="64"/>
    </row>
    <row r="127" spans="2:38" s="4" customFormat="1" x14ac:dyDescent="0.3">
      <c r="B127" s="22">
        <f t="shared" si="1"/>
        <v>118</v>
      </c>
      <c r="C127" s="35"/>
      <c r="D127" s="108"/>
      <c r="E127" s="42"/>
      <c r="F127" s="17"/>
      <c r="G127" s="43"/>
      <c r="H127" s="58"/>
      <c r="I127" s="59" t="str">
        <f>IF(H127&lt;&gt;"",VLOOKUP(H127,'Listes choix'!$D$4:$F$34,2,FALSE),"")</f>
        <v/>
      </c>
      <c r="J127" s="72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48"/>
      <c r="AD127" s="104" t="str">
        <f>IF(D127="","",(IF((COUNTA(E127:AB127)-COUNTIF(E127:AB127,"S/O"))&gt;0,(COUNTA(E127:AB127)-COUNTIF(E127:AB127,"S/O")-COUNTIF(E127:AB127,"NOK"))/(COUNTBLANK(E127:AB127)+(COUNTA(E127:AB127)-COUNTIF(E127:AB127,"S/O"))),0)))</f>
        <v/>
      </c>
      <c r="AE127" s="52"/>
      <c r="AF127" s="53" t="str">
        <f ca="1">IF(AND($AE127&lt;&gt;"",$AE127&lt;TODAY(),$AI127&lt;&gt;"VALIDE"),"EN RETARD",IF(AND($AE127&lt;&gt;"",(TODAY()+7)&gt;$AE127,$AE127&gt;=TODAY(),$AI127&lt;&gt;"VALIDE"),"1 SEMAINE",IF(AND($AE127&lt;&gt;"",$AI127="VALIDE"),"TERMINE","")))</f>
        <v/>
      </c>
      <c r="AG127" s="58"/>
      <c r="AH127" s="59" t="str">
        <f>IF(AG127&lt;&gt;"",VLOOKUP(AG127,'Listes choix'!$D$4:$F$34,2,FALSE),"")</f>
        <v/>
      </c>
      <c r="AI127" s="58"/>
      <c r="AJ127" s="1"/>
      <c r="AK127" s="111"/>
      <c r="AL127" s="64"/>
    </row>
    <row r="128" spans="2:38" s="4" customFormat="1" x14ac:dyDescent="0.3">
      <c r="B128" s="22">
        <f t="shared" si="1"/>
        <v>119</v>
      </c>
      <c r="C128" s="35"/>
      <c r="D128" s="108"/>
      <c r="E128" s="42"/>
      <c r="F128" s="17"/>
      <c r="G128" s="43"/>
      <c r="H128" s="58"/>
      <c r="I128" s="59" t="str">
        <f>IF(H128&lt;&gt;"",VLOOKUP(H128,'Listes choix'!$D$4:$F$34,2,FALSE),"")</f>
        <v/>
      </c>
      <c r="J128" s="72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48"/>
      <c r="AD128" s="104" t="str">
        <f>IF(D128="","",(IF((COUNTA(E128:AB128)-COUNTIF(E128:AB128,"S/O"))&gt;0,(COUNTA(E128:AB128)-COUNTIF(E128:AB128,"S/O")-COUNTIF(E128:AB128,"NOK"))/(COUNTBLANK(E128:AB128)+(COUNTA(E128:AB128)-COUNTIF(E128:AB128,"S/O"))),0)))</f>
        <v/>
      </c>
      <c r="AE128" s="52"/>
      <c r="AF128" s="53" t="str">
        <f ca="1">IF(AND($AE128&lt;&gt;"",$AE128&lt;TODAY(),$AI128&lt;&gt;"VALIDE"),"EN RETARD",IF(AND($AE128&lt;&gt;"",(TODAY()+7)&gt;$AE128,$AE128&gt;=TODAY(),$AI128&lt;&gt;"VALIDE"),"1 SEMAINE",IF(AND($AE128&lt;&gt;"",$AI128="VALIDE"),"TERMINE","")))</f>
        <v/>
      </c>
      <c r="AG128" s="58"/>
      <c r="AH128" s="59" t="str">
        <f>IF(AG128&lt;&gt;"",VLOOKUP(AG128,'Listes choix'!$D$4:$F$34,2,FALSE),"")</f>
        <v/>
      </c>
      <c r="AI128" s="58"/>
      <c r="AJ128" s="1"/>
      <c r="AK128" s="111"/>
      <c r="AL128" s="64"/>
    </row>
    <row r="129" spans="2:38" s="4" customFormat="1" x14ac:dyDescent="0.3">
      <c r="B129" s="22">
        <f t="shared" si="1"/>
        <v>120</v>
      </c>
      <c r="C129" s="35"/>
      <c r="D129" s="108"/>
      <c r="E129" s="42"/>
      <c r="F129" s="17"/>
      <c r="G129" s="43"/>
      <c r="H129" s="58"/>
      <c r="I129" s="59" t="str">
        <f>IF(H129&lt;&gt;"",VLOOKUP(H129,'Listes choix'!$D$4:$F$34,2,FALSE),"")</f>
        <v/>
      </c>
      <c r="J129" s="72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48"/>
      <c r="AD129" s="104" t="str">
        <f>IF(D129="","",(IF((COUNTA(E129:AB129)-COUNTIF(E129:AB129,"S/O"))&gt;0,(COUNTA(E129:AB129)-COUNTIF(E129:AB129,"S/O")-COUNTIF(E129:AB129,"NOK"))/(COUNTBLANK(E129:AB129)+(COUNTA(E129:AB129)-COUNTIF(E129:AB129,"S/O"))),0)))</f>
        <v/>
      </c>
      <c r="AE129" s="52"/>
      <c r="AF129" s="53" t="str">
        <f ca="1">IF(AND($AE129&lt;&gt;"",$AE129&lt;TODAY(),$AI129&lt;&gt;"VALIDE"),"EN RETARD",IF(AND($AE129&lt;&gt;"",(TODAY()+7)&gt;$AE129,$AE129&gt;=TODAY(),$AI129&lt;&gt;"VALIDE"),"1 SEMAINE",IF(AND($AE129&lt;&gt;"",$AI129="VALIDE"),"TERMINE","")))</f>
        <v/>
      </c>
      <c r="AG129" s="58"/>
      <c r="AH129" s="59" t="str">
        <f>IF(AG129&lt;&gt;"",VLOOKUP(AG129,'Listes choix'!$D$4:$F$34,2,FALSE),"")</f>
        <v/>
      </c>
      <c r="AI129" s="58"/>
      <c r="AJ129" s="1"/>
      <c r="AK129" s="111"/>
      <c r="AL129" s="64"/>
    </row>
    <row r="130" spans="2:38" s="4" customFormat="1" x14ac:dyDescent="0.3">
      <c r="B130" s="22">
        <f t="shared" si="1"/>
        <v>121</v>
      </c>
      <c r="C130" s="35"/>
      <c r="D130" s="108"/>
      <c r="E130" s="42"/>
      <c r="F130" s="17"/>
      <c r="G130" s="43"/>
      <c r="H130" s="58"/>
      <c r="I130" s="59" t="str">
        <f>IF(H130&lt;&gt;"",VLOOKUP(H130,'Listes choix'!$D$4:$F$34,2,FALSE),"")</f>
        <v/>
      </c>
      <c r="J130" s="72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48"/>
      <c r="AD130" s="104" t="str">
        <f>IF(D130="","",(IF((COUNTA(E130:AB130)-COUNTIF(E130:AB130,"S/O"))&gt;0,(COUNTA(E130:AB130)-COUNTIF(E130:AB130,"S/O")-COUNTIF(E130:AB130,"NOK"))/(COUNTBLANK(E130:AB130)+(COUNTA(E130:AB130)-COUNTIF(E130:AB130,"S/O"))),0)))</f>
        <v/>
      </c>
      <c r="AE130" s="52"/>
      <c r="AF130" s="53" t="str">
        <f ca="1">IF(AND($AE130&lt;&gt;"",$AE130&lt;TODAY(),$AI130&lt;&gt;"VALIDE"),"EN RETARD",IF(AND($AE130&lt;&gt;"",(TODAY()+7)&gt;$AE130,$AE130&gt;=TODAY(),$AI130&lt;&gt;"VALIDE"),"1 SEMAINE",IF(AND($AE130&lt;&gt;"",$AI130="VALIDE"),"TERMINE","")))</f>
        <v/>
      </c>
      <c r="AG130" s="58"/>
      <c r="AH130" s="59" t="str">
        <f>IF(AG130&lt;&gt;"",VLOOKUP(AG130,'Listes choix'!$D$4:$F$34,2,FALSE),"")</f>
        <v/>
      </c>
      <c r="AI130" s="58"/>
      <c r="AJ130" s="1"/>
      <c r="AK130" s="111"/>
      <c r="AL130" s="64"/>
    </row>
    <row r="131" spans="2:38" s="4" customFormat="1" x14ac:dyDescent="0.3">
      <c r="B131" s="22">
        <f t="shared" si="1"/>
        <v>122</v>
      </c>
      <c r="C131" s="35"/>
      <c r="D131" s="108"/>
      <c r="E131" s="42"/>
      <c r="F131" s="17"/>
      <c r="G131" s="43"/>
      <c r="H131" s="58"/>
      <c r="I131" s="59" t="str">
        <f>IF(H131&lt;&gt;"",VLOOKUP(H131,'Listes choix'!$D$4:$F$34,2,FALSE),"")</f>
        <v/>
      </c>
      <c r="J131" s="72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48"/>
      <c r="AD131" s="104" t="str">
        <f>IF(D131="","",(IF((COUNTA(E131:AB131)-COUNTIF(E131:AB131,"S/O"))&gt;0,(COUNTA(E131:AB131)-COUNTIF(E131:AB131,"S/O")-COUNTIF(E131:AB131,"NOK"))/(COUNTBLANK(E131:AB131)+(COUNTA(E131:AB131)-COUNTIF(E131:AB131,"S/O"))),0)))</f>
        <v/>
      </c>
      <c r="AE131" s="52"/>
      <c r="AF131" s="53" t="str">
        <f ca="1">IF(AND($AE131&lt;&gt;"",$AE131&lt;TODAY(),$AI131&lt;&gt;"VALIDE"),"EN RETARD",IF(AND($AE131&lt;&gt;"",(TODAY()+7)&gt;$AE131,$AE131&gt;=TODAY(),$AI131&lt;&gt;"VALIDE"),"1 SEMAINE",IF(AND($AE131&lt;&gt;"",$AI131="VALIDE"),"TERMINE","")))</f>
        <v/>
      </c>
      <c r="AG131" s="58"/>
      <c r="AH131" s="59" t="str">
        <f>IF(AG131&lt;&gt;"",VLOOKUP(AG131,'Listes choix'!$D$4:$F$34,2,FALSE),"")</f>
        <v/>
      </c>
      <c r="AI131" s="58"/>
      <c r="AJ131" s="1"/>
      <c r="AK131" s="111"/>
      <c r="AL131" s="64"/>
    </row>
    <row r="132" spans="2:38" s="4" customFormat="1" x14ac:dyDescent="0.3">
      <c r="B132" s="22">
        <f t="shared" si="1"/>
        <v>123</v>
      </c>
      <c r="C132" s="35"/>
      <c r="D132" s="108"/>
      <c r="E132" s="42"/>
      <c r="F132" s="17"/>
      <c r="G132" s="43"/>
      <c r="H132" s="58"/>
      <c r="I132" s="59" t="str">
        <f>IF(H132&lt;&gt;"",VLOOKUP(H132,'Listes choix'!$D$4:$F$34,2,FALSE),"")</f>
        <v/>
      </c>
      <c r="J132" s="72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48"/>
      <c r="AD132" s="104" t="str">
        <f>IF(D132="","",(IF((COUNTA(E132:AB132)-COUNTIF(E132:AB132,"S/O"))&gt;0,(COUNTA(E132:AB132)-COUNTIF(E132:AB132,"S/O")-COUNTIF(E132:AB132,"NOK"))/(COUNTBLANK(E132:AB132)+(COUNTA(E132:AB132)-COUNTIF(E132:AB132,"S/O"))),0)))</f>
        <v/>
      </c>
      <c r="AE132" s="52"/>
      <c r="AF132" s="53" t="str">
        <f ca="1">IF(AND($AE132&lt;&gt;"",$AE132&lt;TODAY(),$AI132&lt;&gt;"VALIDE"),"EN RETARD",IF(AND($AE132&lt;&gt;"",(TODAY()+7)&gt;$AE132,$AE132&gt;=TODAY(),$AI132&lt;&gt;"VALIDE"),"1 SEMAINE",IF(AND($AE132&lt;&gt;"",$AI132="VALIDE"),"TERMINE","")))</f>
        <v/>
      </c>
      <c r="AG132" s="58"/>
      <c r="AH132" s="59" t="str">
        <f>IF(AG132&lt;&gt;"",VLOOKUP(AG132,'Listes choix'!$D$4:$F$34,2,FALSE),"")</f>
        <v/>
      </c>
      <c r="AI132" s="58"/>
      <c r="AJ132" s="1"/>
      <c r="AK132" s="111"/>
      <c r="AL132" s="64"/>
    </row>
    <row r="133" spans="2:38" s="4" customFormat="1" x14ac:dyDescent="0.3">
      <c r="B133" s="22">
        <f t="shared" si="1"/>
        <v>124</v>
      </c>
      <c r="C133" s="35"/>
      <c r="D133" s="108"/>
      <c r="E133" s="42"/>
      <c r="F133" s="17"/>
      <c r="G133" s="43"/>
      <c r="H133" s="58"/>
      <c r="I133" s="59" t="str">
        <f>IF(H133&lt;&gt;"",VLOOKUP(H133,'Listes choix'!$D$4:$F$34,2,FALSE),"")</f>
        <v/>
      </c>
      <c r="J133" s="72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48"/>
      <c r="AD133" s="104" t="str">
        <f>IF(D133="","",(IF((COUNTA(E133:AB133)-COUNTIF(E133:AB133,"S/O"))&gt;0,(COUNTA(E133:AB133)-COUNTIF(E133:AB133,"S/O")-COUNTIF(E133:AB133,"NOK"))/(COUNTBLANK(E133:AB133)+(COUNTA(E133:AB133)-COUNTIF(E133:AB133,"S/O"))),0)))</f>
        <v/>
      </c>
      <c r="AE133" s="52"/>
      <c r="AF133" s="53" t="str">
        <f ca="1">IF(AND($AE133&lt;&gt;"",$AE133&lt;TODAY(),$AI133&lt;&gt;"VALIDE"),"EN RETARD",IF(AND($AE133&lt;&gt;"",(TODAY()+7)&gt;$AE133,$AE133&gt;=TODAY(),$AI133&lt;&gt;"VALIDE"),"1 SEMAINE",IF(AND($AE133&lt;&gt;"",$AI133="VALIDE"),"TERMINE","")))</f>
        <v/>
      </c>
      <c r="AG133" s="58"/>
      <c r="AH133" s="59" t="str">
        <f>IF(AG133&lt;&gt;"",VLOOKUP(AG133,'Listes choix'!$D$4:$F$34,2,FALSE),"")</f>
        <v/>
      </c>
      <c r="AI133" s="58"/>
      <c r="AJ133" s="1"/>
      <c r="AK133" s="111"/>
      <c r="AL133" s="64"/>
    </row>
    <row r="134" spans="2:38" s="4" customFormat="1" x14ac:dyDescent="0.3">
      <c r="B134" s="22">
        <f t="shared" si="1"/>
        <v>125</v>
      </c>
      <c r="C134" s="35"/>
      <c r="D134" s="108"/>
      <c r="E134" s="42"/>
      <c r="F134" s="17"/>
      <c r="G134" s="43"/>
      <c r="H134" s="58"/>
      <c r="I134" s="59" t="str">
        <f>IF(H134&lt;&gt;"",VLOOKUP(H134,'Listes choix'!$D$4:$F$34,2,FALSE),"")</f>
        <v/>
      </c>
      <c r="J134" s="72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48"/>
      <c r="AD134" s="104" t="str">
        <f>IF(D134="","",(IF((COUNTA(E134:AB134)-COUNTIF(E134:AB134,"S/O"))&gt;0,(COUNTA(E134:AB134)-COUNTIF(E134:AB134,"S/O")-COUNTIF(E134:AB134,"NOK"))/(COUNTBLANK(E134:AB134)+(COUNTA(E134:AB134)-COUNTIF(E134:AB134,"S/O"))),0)))</f>
        <v/>
      </c>
      <c r="AE134" s="52"/>
      <c r="AF134" s="53" t="str">
        <f ca="1">IF(AND($AE134&lt;&gt;"",$AE134&lt;TODAY(),$AI134&lt;&gt;"VALIDE"),"EN RETARD",IF(AND($AE134&lt;&gt;"",(TODAY()+7)&gt;$AE134,$AE134&gt;=TODAY(),$AI134&lt;&gt;"VALIDE"),"1 SEMAINE",IF(AND($AE134&lt;&gt;"",$AI134="VALIDE"),"TERMINE","")))</f>
        <v/>
      </c>
      <c r="AG134" s="58"/>
      <c r="AH134" s="59" t="str">
        <f>IF(AG134&lt;&gt;"",VLOOKUP(AG134,'Listes choix'!$D$4:$F$34,2,FALSE),"")</f>
        <v/>
      </c>
      <c r="AI134" s="58"/>
      <c r="AJ134" s="1"/>
      <c r="AK134" s="111"/>
      <c r="AL134" s="64"/>
    </row>
    <row r="135" spans="2:38" s="4" customFormat="1" x14ac:dyDescent="0.3">
      <c r="B135" s="22">
        <f t="shared" si="1"/>
        <v>126</v>
      </c>
      <c r="C135" s="35"/>
      <c r="D135" s="108"/>
      <c r="E135" s="42"/>
      <c r="F135" s="17"/>
      <c r="G135" s="43"/>
      <c r="H135" s="58"/>
      <c r="I135" s="59" t="str">
        <f>IF(H135&lt;&gt;"",VLOOKUP(H135,'Listes choix'!$D$4:$F$34,2,FALSE),"")</f>
        <v/>
      </c>
      <c r="J135" s="72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48"/>
      <c r="AD135" s="104" t="str">
        <f>IF(D135="","",(IF((COUNTA(E135:AB135)-COUNTIF(E135:AB135,"S/O"))&gt;0,(COUNTA(E135:AB135)-COUNTIF(E135:AB135,"S/O")-COUNTIF(E135:AB135,"NOK"))/(COUNTBLANK(E135:AB135)+(COUNTA(E135:AB135)-COUNTIF(E135:AB135,"S/O"))),0)))</f>
        <v/>
      </c>
      <c r="AE135" s="52"/>
      <c r="AF135" s="53" t="str">
        <f ca="1">IF(AND($AE135&lt;&gt;"",$AE135&lt;TODAY(),$AI135&lt;&gt;"VALIDE"),"EN RETARD",IF(AND($AE135&lt;&gt;"",(TODAY()+7)&gt;$AE135,$AE135&gt;=TODAY(),$AI135&lt;&gt;"VALIDE"),"1 SEMAINE",IF(AND($AE135&lt;&gt;"",$AI135="VALIDE"),"TERMINE","")))</f>
        <v/>
      </c>
      <c r="AG135" s="58"/>
      <c r="AH135" s="59" t="str">
        <f>IF(AG135&lt;&gt;"",VLOOKUP(AG135,'Listes choix'!$D$4:$F$34,2,FALSE),"")</f>
        <v/>
      </c>
      <c r="AI135" s="58"/>
      <c r="AJ135" s="1"/>
      <c r="AK135" s="111"/>
      <c r="AL135" s="64"/>
    </row>
    <row r="136" spans="2:38" s="4" customFormat="1" x14ac:dyDescent="0.3">
      <c r="B136" s="22">
        <f t="shared" si="1"/>
        <v>127</v>
      </c>
      <c r="C136" s="35"/>
      <c r="D136" s="108"/>
      <c r="E136" s="42"/>
      <c r="F136" s="17"/>
      <c r="G136" s="43"/>
      <c r="H136" s="58"/>
      <c r="I136" s="59" t="str">
        <f>IF(H136&lt;&gt;"",VLOOKUP(H136,'Listes choix'!$D$4:$F$34,2,FALSE),"")</f>
        <v/>
      </c>
      <c r="J136" s="72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48"/>
      <c r="AD136" s="104" t="str">
        <f>IF(D136="","",(IF((COUNTA(E136:AB136)-COUNTIF(E136:AB136,"S/O"))&gt;0,(COUNTA(E136:AB136)-COUNTIF(E136:AB136,"S/O")-COUNTIF(E136:AB136,"NOK"))/(COUNTBLANK(E136:AB136)+(COUNTA(E136:AB136)-COUNTIF(E136:AB136,"S/O"))),0)))</f>
        <v/>
      </c>
      <c r="AE136" s="52"/>
      <c r="AF136" s="53" t="str">
        <f ca="1">IF(AND($AE136&lt;&gt;"",$AE136&lt;TODAY(),$AI136&lt;&gt;"VALIDE"),"EN RETARD",IF(AND($AE136&lt;&gt;"",(TODAY()+7)&gt;$AE136,$AE136&gt;=TODAY(),$AI136&lt;&gt;"VALIDE"),"1 SEMAINE",IF(AND($AE136&lt;&gt;"",$AI136="VALIDE"),"TERMINE","")))</f>
        <v/>
      </c>
      <c r="AG136" s="58"/>
      <c r="AH136" s="59" t="str">
        <f>IF(AG136&lt;&gt;"",VLOOKUP(AG136,'Listes choix'!$D$4:$F$34,2,FALSE),"")</f>
        <v/>
      </c>
      <c r="AI136" s="58"/>
      <c r="AJ136" s="1"/>
      <c r="AK136" s="111"/>
      <c r="AL136" s="64"/>
    </row>
    <row r="137" spans="2:38" s="4" customFormat="1" x14ac:dyDescent="0.3">
      <c r="B137" s="22">
        <f t="shared" si="1"/>
        <v>128</v>
      </c>
      <c r="C137" s="35"/>
      <c r="D137" s="108"/>
      <c r="E137" s="42"/>
      <c r="F137" s="17"/>
      <c r="G137" s="43"/>
      <c r="H137" s="58"/>
      <c r="I137" s="59" t="str">
        <f>IF(H137&lt;&gt;"",VLOOKUP(H137,'Listes choix'!$D$4:$F$34,2,FALSE),"")</f>
        <v/>
      </c>
      <c r="J137" s="72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48"/>
      <c r="AD137" s="104" t="str">
        <f>IF(D137="","",(IF((COUNTA(E137:AB137)-COUNTIF(E137:AB137,"S/O"))&gt;0,(COUNTA(E137:AB137)-COUNTIF(E137:AB137,"S/O")-COUNTIF(E137:AB137,"NOK"))/(COUNTBLANK(E137:AB137)+(COUNTA(E137:AB137)-COUNTIF(E137:AB137,"S/O"))),0)))</f>
        <v/>
      </c>
      <c r="AE137" s="52"/>
      <c r="AF137" s="53" t="str">
        <f ca="1">IF(AND($AE137&lt;&gt;"",$AE137&lt;TODAY(),$AI137&lt;&gt;"VALIDE"),"EN RETARD",IF(AND($AE137&lt;&gt;"",(TODAY()+7)&gt;$AE137,$AE137&gt;=TODAY(),$AI137&lt;&gt;"VALIDE"),"1 SEMAINE",IF(AND($AE137&lt;&gt;"",$AI137="VALIDE"),"TERMINE","")))</f>
        <v/>
      </c>
      <c r="AG137" s="58"/>
      <c r="AH137" s="59" t="str">
        <f>IF(AG137&lt;&gt;"",VLOOKUP(AG137,'Listes choix'!$D$4:$F$34,2,FALSE),"")</f>
        <v/>
      </c>
      <c r="AI137" s="58"/>
      <c r="AJ137" s="1"/>
      <c r="AK137" s="111"/>
      <c r="AL137" s="64"/>
    </row>
    <row r="138" spans="2:38" s="4" customFormat="1" x14ac:dyDescent="0.3">
      <c r="B138" s="22">
        <f t="shared" si="1"/>
        <v>129</v>
      </c>
      <c r="C138" s="35"/>
      <c r="D138" s="108"/>
      <c r="E138" s="42"/>
      <c r="F138" s="17"/>
      <c r="G138" s="43"/>
      <c r="H138" s="58"/>
      <c r="I138" s="59" t="str">
        <f>IF(H138&lt;&gt;"",VLOOKUP(H138,'Listes choix'!$D$4:$F$34,2,FALSE),"")</f>
        <v/>
      </c>
      <c r="J138" s="72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48"/>
      <c r="AD138" s="104" t="str">
        <f>IF(D138="","",(IF((COUNTA(E138:AB138)-COUNTIF(E138:AB138,"S/O"))&gt;0,(COUNTA(E138:AB138)-COUNTIF(E138:AB138,"S/O")-COUNTIF(E138:AB138,"NOK"))/(COUNTBLANK(E138:AB138)+(COUNTA(E138:AB138)-COUNTIF(E138:AB138,"S/O"))),0)))</f>
        <v/>
      </c>
      <c r="AE138" s="52"/>
      <c r="AF138" s="53" t="str">
        <f ca="1">IF(AND($AE138&lt;&gt;"",$AE138&lt;TODAY(),$AI138&lt;&gt;"VALIDE"),"EN RETARD",IF(AND($AE138&lt;&gt;"",(TODAY()+7)&gt;$AE138,$AE138&gt;=TODAY(),$AI138&lt;&gt;"VALIDE"),"1 SEMAINE",IF(AND($AE138&lt;&gt;"",$AI138="VALIDE"),"TERMINE","")))</f>
        <v/>
      </c>
      <c r="AG138" s="58"/>
      <c r="AH138" s="59" t="str">
        <f>IF(AG138&lt;&gt;"",VLOOKUP(AG138,'Listes choix'!$D$4:$F$34,2,FALSE),"")</f>
        <v/>
      </c>
      <c r="AI138" s="58"/>
      <c r="AJ138" s="1"/>
      <c r="AK138" s="111"/>
      <c r="AL138" s="64"/>
    </row>
    <row r="139" spans="2:38" s="4" customFormat="1" x14ac:dyDescent="0.3">
      <c r="B139" s="22">
        <f t="shared" si="1"/>
        <v>130</v>
      </c>
      <c r="C139" s="35"/>
      <c r="D139" s="108"/>
      <c r="E139" s="42"/>
      <c r="F139" s="17"/>
      <c r="G139" s="43"/>
      <c r="H139" s="58"/>
      <c r="I139" s="59" t="str">
        <f>IF(H139&lt;&gt;"",VLOOKUP(H139,'Listes choix'!$D$4:$F$34,2,FALSE),"")</f>
        <v/>
      </c>
      <c r="J139" s="72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48"/>
      <c r="AD139" s="104" t="str">
        <f>IF(D139="","",(IF((COUNTA(E139:AB139)-COUNTIF(E139:AB139,"S/O"))&gt;0,(COUNTA(E139:AB139)-COUNTIF(E139:AB139,"S/O")-COUNTIF(E139:AB139,"NOK"))/(COUNTBLANK(E139:AB139)+(COUNTA(E139:AB139)-COUNTIF(E139:AB139,"S/O"))),0)))</f>
        <v/>
      </c>
      <c r="AE139" s="52"/>
      <c r="AF139" s="53" t="str">
        <f ca="1">IF(AND($AE139&lt;&gt;"",$AE139&lt;TODAY(),$AI139&lt;&gt;"VALIDE"),"EN RETARD",IF(AND($AE139&lt;&gt;"",(TODAY()+7)&gt;$AE139,$AE139&gt;=TODAY(),$AI139&lt;&gt;"VALIDE"),"1 SEMAINE",IF(AND($AE139&lt;&gt;"",$AI139="VALIDE"),"TERMINE","")))</f>
        <v/>
      </c>
      <c r="AG139" s="58"/>
      <c r="AH139" s="59" t="str">
        <f>IF(AG139&lt;&gt;"",VLOOKUP(AG139,'Listes choix'!$D$4:$F$34,2,FALSE),"")</f>
        <v/>
      </c>
      <c r="AI139" s="58"/>
      <c r="AJ139" s="1"/>
      <c r="AK139" s="111"/>
      <c r="AL139" s="64"/>
    </row>
    <row r="140" spans="2:38" s="4" customFormat="1" x14ac:dyDescent="0.3">
      <c r="B140" s="22">
        <f t="shared" ref="B140:B203" si="2">B139+1</f>
        <v>131</v>
      </c>
      <c r="C140" s="35"/>
      <c r="D140" s="108"/>
      <c r="E140" s="42"/>
      <c r="F140" s="17"/>
      <c r="G140" s="43"/>
      <c r="H140" s="58"/>
      <c r="I140" s="59" t="str">
        <f>IF(H140&lt;&gt;"",VLOOKUP(H140,'Listes choix'!$D$4:$F$34,2,FALSE),"")</f>
        <v/>
      </c>
      <c r="J140" s="72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48"/>
      <c r="AD140" s="104" t="str">
        <f>IF(D140="","",(IF((COUNTA(E140:AB140)-COUNTIF(E140:AB140,"S/O"))&gt;0,(COUNTA(E140:AB140)-COUNTIF(E140:AB140,"S/O")-COUNTIF(E140:AB140,"NOK"))/(COUNTBLANK(E140:AB140)+(COUNTA(E140:AB140)-COUNTIF(E140:AB140,"S/O"))),0)))</f>
        <v/>
      </c>
      <c r="AE140" s="52"/>
      <c r="AF140" s="53" t="str">
        <f ca="1">IF(AND($AE140&lt;&gt;"",$AE140&lt;TODAY(),$AI140&lt;&gt;"VALIDE"),"EN RETARD",IF(AND($AE140&lt;&gt;"",(TODAY()+7)&gt;$AE140,$AE140&gt;=TODAY(),$AI140&lt;&gt;"VALIDE"),"1 SEMAINE",IF(AND($AE140&lt;&gt;"",$AI140="VALIDE"),"TERMINE","")))</f>
        <v/>
      </c>
      <c r="AG140" s="58"/>
      <c r="AH140" s="59" t="str">
        <f>IF(AG140&lt;&gt;"",VLOOKUP(AG140,'Listes choix'!$D$4:$F$34,2,FALSE),"")</f>
        <v/>
      </c>
      <c r="AI140" s="58"/>
      <c r="AJ140" s="1"/>
      <c r="AK140" s="111"/>
      <c r="AL140" s="64"/>
    </row>
    <row r="141" spans="2:38" s="4" customFormat="1" x14ac:dyDescent="0.3">
      <c r="B141" s="22">
        <f t="shared" si="2"/>
        <v>132</v>
      </c>
      <c r="C141" s="35"/>
      <c r="D141" s="108"/>
      <c r="E141" s="42"/>
      <c r="F141" s="17"/>
      <c r="G141" s="43"/>
      <c r="H141" s="58"/>
      <c r="I141" s="59" t="str">
        <f>IF(H141&lt;&gt;"",VLOOKUP(H141,'Listes choix'!$D$4:$F$34,2,FALSE),"")</f>
        <v/>
      </c>
      <c r="J141" s="72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48"/>
      <c r="AD141" s="104" t="str">
        <f>IF(D141="","",(IF((COUNTA(E141:AB141)-COUNTIF(E141:AB141,"S/O"))&gt;0,(COUNTA(E141:AB141)-COUNTIF(E141:AB141,"S/O")-COUNTIF(E141:AB141,"NOK"))/(COUNTBLANK(E141:AB141)+(COUNTA(E141:AB141)-COUNTIF(E141:AB141,"S/O"))),0)))</f>
        <v/>
      </c>
      <c r="AE141" s="52"/>
      <c r="AF141" s="53" t="str">
        <f ca="1">IF(AND($AE141&lt;&gt;"",$AE141&lt;TODAY(),$AI141&lt;&gt;"VALIDE"),"EN RETARD",IF(AND($AE141&lt;&gt;"",(TODAY()+7)&gt;$AE141,$AE141&gt;=TODAY(),$AI141&lt;&gt;"VALIDE"),"1 SEMAINE",IF(AND($AE141&lt;&gt;"",$AI141="VALIDE"),"TERMINE","")))</f>
        <v/>
      </c>
      <c r="AG141" s="58"/>
      <c r="AH141" s="59" t="str">
        <f>IF(AG141&lt;&gt;"",VLOOKUP(AG141,'Listes choix'!$D$4:$F$34,2,FALSE),"")</f>
        <v/>
      </c>
      <c r="AI141" s="58"/>
      <c r="AJ141" s="1"/>
      <c r="AK141" s="111"/>
      <c r="AL141" s="64"/>
    </row>
    <row r="142" spans="2:38" s="4" customFormat="1" x14ac:dyDescent="0.3">
      <c r="B142" s="22">
        <f t="shared" si="2"/>
        <v>133</v>
      </c>
      <c r="C142" s="35"/>
      <c r="D142" s="108"/>
      <c r="E142" s="42"/>
      <c r="F142" s="17"/>
      <c r="G142" s="43"/>
      <c r="H142" s="58"/>
      <c r="I142" s="59" t="str">
        <f>IF(H142&lt;&gt;"",VLOOKUP(H142,'Listes choix'!$D$4:$F$34,2,FALSE),"")</f>
        <v/>
      </c>
      <c r="J142" s="72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48"/>
      <c r="AD142" s="104" t="str">
        <f>IF(D142="","",(IF((COUNTA(E142:AB142)-COUNTIF(E142:AB142,"S/O"))&gt;0,(COUNTA(E142:AB142)-COUNTIF(E142:AB142,"S/O")-COUNTIF(E142:AB142,"NOK"))/(COUNTBLANK(E142:AB142)+(COUNTA(E142:AB142)-COUNTIF(E142:AB142,"S/O"))),0)))</f>
        <v/>
      </c>
      <c r="AE142" s="52"/>
      <c r="AF142" s="53" t="str">
        <f ca="1">IF(AND($AE142&lt;&gt;"",$AE142&lt;TODAY(),$AI142&lt;&gt;"VALIDE"),"EN RETARD",IF(AND($AE142&lt;&gt;"",(TODAY()+7)&gt;$AE142,$AE142&gt;=TODAY(),$AI142&lt;&gt;"VALIDE"),"1 SEMAINE",IF(AND($AE142&lt;&gt;"",$AI142="VALIDE"),"TERMINE","")))</f>
        <v/>
      </c>
      <c r="AG142" s="58"/>
      <c r="AH142" s="59" t="str">
        <f>IF(AG142&lt;&gt;"",VLOOKUP(AG142,'Listes choix'!$D$4:$F$34,2,FALSE),"")</f>
        <v/>
      </c>
      <c r="AI142" s="58"/>
      <c r="AJ142" s="1"/>
      <c r="AK142" s="111"/>
      <c r="AL142" s="64"/>
    </row>
    <row r="143" spans="2:38" s="4" customFormat="1" x14ac:dyDescent="0.3">
      <c r="B143" s="22">
        <f t="shared" si="2"/>
        <v>134</v>
      </c>
      <c r="C143" s="35"/>
      <c r="D143" s="108"/>
      <c r="E143" s="42"/>
      <c r="F143" s="17"/>
      <c r="G143" s="43"/>
      <c r="H143" s="58"/>
      <c r="I143" s="59" t="str">
        <f>IF(H143&lt;&gt;"",VLOOKUP(H143,'Listes choix'!$D$4:$F$34,2,FALSE),"")</f>
        <v/>
      </c>
      <c r="J143" s="72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48"/>
      <c r="AD143" s="104" t="str">
        <f>IF(D143="","",(IF((COUNTA(E143:AB143)-COUNTIF(E143:AB143,"S/O"))&gt;0,(COUNTA(E143:AB143)-COUNTIF(E143:AB143,"S/O")-COUNTIF(E143:AB143,"NOK"))/(COUNTBLANK(E143:AB143)+(COUNTA(E143:AB143)-COUNTIF(E143:AB143,"S/O"))),0)))</f>
        <v/>
      </c>
      <c r="AE143" s="52"/>
      <c r="AF143" s="53" t="str">
        <f ca="1">IF(AND($AE143&lt;&gt;"",$AE143&lt;TODAY(),$AI143&lt;&gt;"VALIDE"),"EN RETARD",IF(AND($AE143&lt;&gt;"",(TODAY()+7)&gt;$AE143,$AE143&gt;=TODAY(),$AI143&lt;&gt;"VALIDE"),"1 SEMAINE",IF(AND($AE143&lt;&gt;"",$AI143="VALIDE"),"TERMINE","")))</f>
        <v/>
      </c>
      <c r="AG143" s="58"/>
      <c r="AH143" s="59" t="str">
        <f>IF(AG143&lt;&gt;"",VLOOKUP(AG143,'Listes choix'!$D$4:$F$34,2,FALSE),"")</f>
        <v/>
      </c>
      <c r="AI143" s="58"/>
      <c r="AJ143" s="1"/>
      <c r="AK143" s="111"/>
      <c r="AL143" s="64"/>
    </row>
    <row r="144" spans="2:38" s="4" customFormat="1" x14ac:dyDescent="0.3">
      <c r="B144" s="22">
        <f t="shared" si="2"/>
        <v>135</v>
      </c>
      <c r="C144" s="35"/>
      <c r="D144" s="108"/>
      <c r="E144" s="42"/>
      <c r="F144" s="17"/>
      <c r="G144" s="43"/>
      <c r="H144" s="58"/>
      <c r="I144" s="59" t="str">
        <f>IF(H144&lt;&gt;"",VLOOKUP(H144,'Listes choix'!$D$4:$F$34,2,FALSE),"")</f>
        <v/>
      </c>
      <c r="J144" s="72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48"/>
      <c r="AD144" s="104" t="str">
        <f>IF(D144="","",(IF((COUNTA(E144:AB144)-COUNTIF(E144:AB144,"S/O"))&gt;0,(COUNTA(E144:AB144)-COUNTIF(E144:AB144,"S/O")-COUNTIF(E144:AB144,"NOK"))/(COUNTBLANK(E144:AB144)+(COUNTA(E144:AB144)-COUNTIF(E144:AB144,"S/O"))),0)))</f>
        <v/>
      </c>
      <c r="AE144" s="52"/>
      <c r="AF144" s="53" t="str">
        <f ca="1">IF(AND($AE144&lt;&gt;"",$AE144&lt;TODAY(),$AI144&lt;&gt;"VALIDE"),"EN RETARD",IF(AND($AE144&lt;&gt;"",(TODAY()+7)&gt;$AE144,$AE144&gt;=TODAY(),$AI144&lt;&gt;"VALIDE"),"1 SEMAINE",IF(AND($AE144&lt;&gt;"",$AI144="VALIDE"),"TERMINE","")))</f>
        <v/>
      </c>
      <c r="AG144" s="58"/>
      <c r="AH144" s="59" t="str">
        <f>IF(AG144&lt;&gt;"",VLOOKUP(AG144,'Listes choix'!$D$4:$F$34,2,FALSE),"")</f>
        <v/>
      </c>
      <c r="AI144" s="58"/>
      <c r="AJ144" s="1"/>
      <c r="AK144" s="111"/>
      <c r="AL144" s="64"/>
    </row>
    <row r="145" spans="2:38" s="4" customFormat="1" x14ac:dyDescent="0.3">
      <c r="B145" s="22">
        <f t="shared" si="2"/>
        <v>136</v>
      </c>
      <c r="C145" s="35"/>
      <c r="D145" s="108"/>
      <c r="E145" s="42"/>
      <c r="F145" s="17"/>
      <c r="G145" s="43"/>
      <c r="H145" s="58"/>
      <c r="I145" s="59" t="str">
        <f>IF(H145&lt;&gt;"",VLOOKUP(H145,'Listes choix'!$D$4:$F$34,2,FALSE),"")</f>
        <v/>
      </c>
      <c r="J145" s="72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48"/>
      <c r="AD145" s="104" t="str">
        <f>IF(D145="","",(IF((COUNTA(E145:AB145)-COUNTIF(E145:AB145,"S/O"))&gt;0,(COUNTA(E145:AB145)-COUNTIF(E145:AB145,"S/O")-COUNTIF(E145:AB145,"NOK"))/(COUNTBLANK(E145:AB145)+(COUNTA(E145:AB145)-COUNTIF(E145:AB145,"S/O"))),0)))</f>
        <v/>
      </c>
      <c r="AE145" s="52"/>
      <c r="AF145" s="53" t="str">
        <f ca="1">IF(AND($AE145&lt;&gt;"",$AE145&lt;TODAY(),$AI145&lt;&gt;"VALIDE"),"EN RETARD",IF(AND($AE145&lt;&gt;"",(TODAY()+7)&gt;$AE145,$AE145&gt;=TODAY(),$AI145&lt;&gt;"VALIDE"),"1 SEMAINE",IF(AND($AE145&lt;&gt;"",$AI145="VALIDE"),"TERMINE","")))</f>
        <v/>
      </c>
      <c r="AG145" s="58"/>
      <c r="AH145" s="59" t="str">
        <f>IF(AG145&lt;&gt;"",VLOOKUP(AG145,'Listes choix'!$D$4:$F$34,2,FALSE),"")</f>
        <v/>
      </c>
      <c r="AI145" s="58"/>
      <c r="AJ145" s="1"/>
      <c r="AK145" s="111"/>
      <c r="AL145" s="64"/>
    </row>
    <row r="146" spans="2:38" s="4" customFormat="1" x14ac:dyDescent="0.3">
      <c r="B146" s="22">
        <f t="shared" si="2"/>
        <v>137</v>
      </c>
      <c r="C146" s="35"/>
      <c r="D146" s="108"/>
      <c r="E146" s="42"/>
      <c r="F146" s="17"/>
      <c r="G146" s="43"/>
      <c r="H146" s="58"/>
      <c r="I146" s="59" t="str">
        <f>IF(H146&lt;&gt;"",VLOOKUP(H146,'Listes choix'!$D$4:$F$34,2,FALSE),"")</f>
        <v/>
      </c>
      <c r="J146" s="72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48"/>
      <c r="AD146" s="104" t="str">
        <f>IF(D146="","",(IF((COUNTA(E146:AB146)-COUNTIF(E146:AB146,"S/O"))&gt;0,(COUNTA(E146:AB146)-COUNTIF(E146:AB146,"S/O")-COUNTIF(E146:AB146,"NOK"))/(COUNTBLANK(E146:AB146)+(COUNTA(E146:AB146)-COUNTIF(E146:AB146,"S/O"))),0)))</f>
        <v/>
      </c>
      <c r="AE146" s="52"/>
      <c r="AF146" s="53" t="str">
        <f ca="1">IF(AND($AE146&lt;&gt;"",$AE146&lt;TODAY(),$AI146&lt;&gt;"VALIDE"),"EN RETARD",IF(AND($AE146&lt;&gt;"",(TODAY()+7)&gt;$AE146,$AE146&gt;=TODAY(),$AI146&lt;&gt;"VALIDE"),"1 SEMAINE",IF(AND($AE146&lt;&gt;"",$AI146="VALIDE"),"TERMINE","")))</f>
        <v/>
      </c>
      <c r="AG146" s="58"/>
      <c r="AH146" s="59" t="str">
        <f>IF(AG146&lt;&gt;"",VLOOKUP(AG146,'Listes choix'!$D$4:$F$34,2,FALSE),"")</f>
        <v/>
      </c>
      <c r="AI146" s="58"/>
      <c r="AJ146" s="1"/>
      <c r="AK146" s="111"/>
      <c r="AL146" s="64"/>
    </row>
    <row r="147" spans="2:38" s="4" customFormat="1" x14ac:dyDescent="0.3">
      <c r="B147" s="22">
        <f t="shared" si="2"/>
        <v>138</v>
      </c>
      <c r="C147" s="35"/>
      <c r="D147" s="108"/>
      <c r="E147" s="42"/>
      <c r="F147" s="17"/>
      <c r="G147" s="43"/>
      <c r="H147" s="58"/>
      <c r="I147" s="59" t="str">
        <f>IF(H147&lt;&gt;"",VLOOKUP(H147,'Listes choix'!$D$4:$F$34,2,FALSE),"")</f>
        <v/>
      </c>
      <c r="J147" s="72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48"/>
      <c r="AD147" s="104" t="str">
        <f>IF(D147="","",(IF((COUNTA(E147:AB147)-COUNTIF(E147:AB147,"S/O"))&gt;0,(COUNTA(E147:AB147)-COUNTIF(E147:AB147,"S/O")-COUNTIF(E147:AB147,"NOK"))/(COUNTBLANK(E147:AB147)+(COUNTA(E147:AB147)-COUNTIF(E147:AB147,"S/O"))),0)))</f>
        <v/>
      </c>
      <c r="AE147" s="52"/>
      <c r="AF147" s="53" t="str">
        <f ca="1">IF(AND($AE147&lt;&gt;"",$AE147&lt;TODAY(),$AI147&lt;&gt;"VALIDE"),"EN RETARD",IF(AND($AE147&lt;&gt;"",(TODAY()+7)&gt;$AE147,$AE147&gt;=TODAY(),$AI147&lt;&gt;"VALIDE"),"1 SEMAINE",IF(AND($AE147&lt;&gt;"",$AI147="VALIDE"),"TERMINE","")))</f>
        <v/>
      </c>
      <c r="AG147" s="58"/>
      <c r="AH147" s="59" t="str">
        <f>IF(AG147&lt;&gt;"",VLOOKUP(AG147,'Listes choix'!$D$4:$F$34,2,FALSE),"")</f>
        <v/>
      </c>
      <c r="AI147" s="58"/>
      <c r="AJ147" s="1"/>
      <c r="AK147" s="111"/>
      <c r="AL147" s="64"/>
    </row>
    <row r="148" spans="2:38" s="4" customFormat="1" x14ac:dyDescent="0.3">
      <c r="B148" s="22">
        <f t="shared" si="2"/>
        <v>139</v>
      </c>
      <c r="C148" s="35"/>
      <c r="D148" s="108"/>
      <c r="E148" s="42"/>
      <c r="F148" s="17"/>
      <c r="G148" s="43"/>
      <c r="H148" s="58"/>
      <c r="I148" s="59" t="str">
        <f>IF(H148&lt;&gt;"",VLOOKUP(H148,'Listes choix'!$D$4:$F$34,2,FALSE),"")</f>
        <v/>
      </c>
      <c r="J148" s="72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48"/>
      <c r="AD148" s="104" t="str">
        <f>IF(D148="","",(IF((COUNTA(E148:AB148)-COUNTIF(E148:AB148,"S/O"))&gt;0,(COUNTA(E148:AB148)-COUNTIF(E148:AB148,"S/O")-COUNTIF(E148:AB148,"NOK"))/(COUNTBLANK(E148:AB148)+(COUNTA(E148:AB148)-COUNTIF(E148:AB148,"S/O"))),0)))</f>
        <v/>
      </c>
      <c r="AE148" s="52"/>
      <c r="AF148" s="53" t="str">
        <f ca="1">IF(AND($AE148&lt;&gt;"",$AE148&lt;TODAY(),$AI148&lt;&gt;"VALIDE"),"EN RETARD",IF(AND($AE148&lt;&gt;"",(TODAY()+7)&gt;$AE148,$AE148&gt;=TODAY(),$AI148&lt;&gt;"VALIDE"),"1 SEMAINE",IF(AND($AE148&lt;&gt;"",$AI148="VALIDE"),"TERMINE","")))</f>
        <v/>
      </c>
      <c r="AG148" s="58"/>
      <c r="AH148" s="59" t="str">
        <f>IF(AG148&lt;&gt;"",VLOOKUP(AG148,'Listes choix'!$D$4:$F$34,2,FALSE),"")</f>
        <v/>
      </c>
      <c r="AI148" s="58"/>
      <c r="AJ148" s="1"/>
      <c r="AK148" s="111"/>
      <c r="AL148" s="64"/>
    </row>
    <row r="149" spans="2:38" s="4" customFormat="1" x14ac:dyDescent="0.3">
      <c r="B149" s="22">
        <f t="shared" si="2"/>
        <v>140</v>
      </c>
      <c r="C149" s="35"/>
      <c r="D149" s="108"/>
      <c r="E149" s="42"/>
      <c r="F149" s="17"/>
      <c r="G149" s="43"/>
      <c r="H149" s="58"/>
      <c r="I149" s="59" t="str">
        <f>IF(H149&lt;&gt;"",VLOOKUP(H149,'Listes choix'!$D$4:$F$34,2,FALSE),"")</f>
        <v/>
      </c>
      <c r="J149" s="72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48"/>
      <c r="AD149" s="104" t="str">
        <f>IF(D149="","",(IF((COUNTA(E149:AB149)-COUNTIF(E149:AB149,"S/O"))&gt;0,(COUNTA(E149:AB149)-COUNTIF(E149:AB149,"S/O")-COUNTIF(E149:AB149,"NOK"))/(COUNTBLANK(E149:AB149)+(COUNTA(E149:AB149)-COUNTIF(E149:AB149,"S/O"))),0)))</f>
        <v/>
      </c>
      <c r="AE149" s="52"/>
      <c r="AF149" s="53" t="str">
        <f ca="1">IF(AND($AE149&lt;&gt;"",$AE149&lt;TODAY(),$AI149&lt;&gt;"VALIDE"),"EN RETARD",IF(AND($AE149&lt;&gt;"",(TODAY()+7)&gt;$AE149,$AE149&gt;=TODAY(),$AI149&lt;&gt;"VALIDE"),"1 SEMAINE",IF(AND($AE149&lt;&gt;"",$AI149="VALIDE"),"TERMINE","")))</f>
        <v/>
      </c>
      <c r="AG149" s="58"/>
      <c r="AH149" s="59" t="str">
        <f>IF(AG149&lt;&gt;"",VLOOKUP(AG149,'Listes choix'!$D$4:$F$34,2,FALSE),"")</f>
        <v/>
      </c>
      <c r="AI149" s="58"/>
      <c r="AJ149" s="1"/>
      <c r="AK149" s="111"/>
      <c r="AL149" s="64"/>
    </row>
    <row r="150" spans="2:38" s="4" customFormat="1" x14ac:dyDescent="0.3">
      <c r="B150" s="22">
        <f t="shared" si="2"/>
        <v>141</v>
      </c>
      <c r="C150" s="35"/>
      <c r="D150" s="108"/>
      <c r="E150" s="42"/>
      <c r="F150" s="17"/>
      <c r="G150" s="43"/>
      <c r="H150" s="58"/>
      <c r="I150" s="59" t="str">
        <f>IF(H150&lt;&gt;"",VLOOKUP(H150,'Listes choix'!$D$4:$F$34,2,FALSE),"")</f>
        <v/>
      </c>
      <c r="J150" s="72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48"/>
      <c r="AD150" s="104" t="str">
        <f>IF(D150="","",(IF((COUNTA(E150:AB150)-COUNTIF(E150:AB150,"S/O"))&gt;0,(COUNTA(E150:AB150)-COUNTIF(E150:AB150,"S/O")-COUNTIF(E150:AB150,"NOK"))/(COUNTBLANK(E150:AB150)+(COUNTA(E150:AB150)-COUNTIF(E150:AB150,"S/O"))),0)))</f>
        <v/>
      </c>
      <c r="AE150" s="52"/>
      <c r="AF150" s="53" t="str">
        <f ca="1">IF(AND($AE150&lt;&gt;"",$AE150&lt;TODAY(),$AI150&lt;&gt;"VALIDE"),"EN RETARD",IF(AND($AE150&lt;&gt;"",(TODAY()+7)&gt;$AE150,$AE150&gt;=TODAY(),$AI150&lt;&gt;"VALIDE"),"1 SEMAINE",IF(AND($AE150&lt;&gt;"",$AI150="VALIDE"),"TERMINE","")))</f>
        <v/>
      </c>
      <c r="AG150" s="58"/>
      <c r="AH150" s="59" t="str">
        <f>IF(AG150&lt;&gt;"",VLOOKUP(AG150,'Listes choix'!$D$4:$F$34,2,FALSE),"")</f>
        <v/>
      </c>
      <c r="AI150" s="58"/>
      <c r="AJ150" s="1"/>
      <c r="AK150" s="111"/>
      <c r="AL150" s="64"/>
    </row>
    <row r="151" spans="2:38" s="4" customFormat="1" x14ac:dyDescent="0.3">
      <c r="B151" s="22">
        <f t="shared" si="2"/>
        <v>142</v>
      </c>
      <c r="C151" s="35"/>
      <c r="D151" s="108"/>
      <c r="E151" s="42"/>
      <c r="F151" s="17"/>
      <c r="G151" s="43"/>
      <c r="H151" s="58"/>
      <c r="I151" s="59" t="str">
        <f>IF(H151&lt;&gt;"",VLOOKUP(H151,'Listes choix'!$D$4:$F$34,2,FALSE),"")</f>
        <v/>
      </c>
      <c r="J151" s="72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48"/>
      <c r="AD151" s="104" t="str">
        <f>IF(D151="","",(IF((COUNTA(E151:AB151)-COUNTIF(E151:AB151,"S/O"))&gt;0,(COUNTA(E151:AB151)-COUNTIF(E151:AB151,"S/O")-COUNTIF(E151:AB151,"NOK"))/(COUNTBLANK(E151:AB151)+(COUNTA(E151:AB151)-COUNTIF(E151:AB151,"S/O"))),0)))</f>
        <v/>
      </c>
      <c r="AE151" s="52"/>
      <c r="AF151" s="53" t="str">
        <f ca="1">IF(AND($AE151&lt;&gt;"",$AE151&lt;TODAY(),$AI151&lt;&gt;"VALIDE"),"EN RETARD",IF(AND($AE151&lt;&gt;"",(TODAY()+7)&gt;$AE151,$AE151&gt;=TODAY(),$AI151&lt;&gt;"VALIDE"),"1 SEMAINE",IF(AND($AE151&lt;&gt;"",$AI151="VALIDE"),"TERMINE","")))</f>
        <v/>
      </c>
      <c r="AG151" s="58"/>
      <c r="AH151" s="59" t="str">
        <f>IF(AG151&lt;&gt;"",VLOOKUP(AG151,'Listes choix'!$D$4:$F$34,2,FALSE),"")</f>
        <v/>
      </c>
      <c r="AI151" s="58"/>
      <c r="AJ151" s="1"/>
      <c r="AK151" s="111"/>
      <c r="AL151" s="64"/>
    </row>
    <row r="152" spans="2:38" s="4" customFormat="1" x14ac:dyDescent="0.3">
      <c r="B152" s="22">
        <f t="shared" si="2"/>
        <v>143</v>
      </c>
      <c r="C152" s="35"/>
      <c r="D152" s="108"/>
      <c r="E152" s="42"/>
      <c r="F152" s="17"/>
      <c r="G152" s="43"/>
      <c r="H152" s="58"/>
      <c r="I152" s="59" t="str">
        <f>IF(H152&lt;&gt;"",VLOOKUP(H152,'Listes choix'!$D$4:$F$34,2,FALSE),"")</f>
        <v/>
      </c>
      <c r="J152" s="72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48"/>
      <c r="AD152" s="104" t="str">
        <f>IF(D152="","",(IF((COUNTA(E152:AB152)-COUNTIF(E152:AB152,"S/O"))&gt;0,(COUNTA(E152:AB152)-COUNTIF(E152:AB152,"S/O")-COUNTIF(E152:AB152,"NOK"))/(COUNTBLANK(E152:AB152)+(COUNTA(E152:AB152)-COUNTIF(E152:AB152,"S/O"))),0)))</f>
        <v/>
      </c>
      <c r="AE152" s="52"/>
      <c r="AF152" s="53" t="str">
        <f ca="1">IF(AND($AE152&lt;&gt;"",$AE152&lt;TODAY(),$AI152&lt;&gt;"VALIDE"),"EN RETARD",IF(AND($AE152&lt;&gt;"",(TODAY()+7)&gt;$AE152,$AE152&gt;=TODAY(),$AI152&lt;&gt;"VALIDE"),"1 SEMAINE",IF(AND($AE152&lt;&gt;"",$AI152="VALIDE"),"TERMINE","")))</f>
        <v/>
      </c>
      <c r="AG152" s="58"/>
      <c r="AH152" s="59" t="str">
        <f>IF(AG152&lt;&gt;"",VLOOKUP(AG152,'Listes choix'!$D$4:$F$34,2,FALSE),"")</f>
        <v/>
      </c>
      <c r="AI152" s="58"/>
      <c r="AJ152" s="1"/>
      <c r="AK152" s="111"/>
      <c r="AL152" s="64"/>
    </row>
    <row r="153" spans="2:38" s="4" customFormat="1" x14ac:dyDescent="0.3">
      <c r="B153" s="22">
        <f t="shared" si="2"/>
        <v>144</v>
      </c>
      <c r="C153" s="35"/>
      <c r="D153" s="108"/>
      <c r="E153" s="42"/>
      <c r="F153" s="17"/>
      <c r="G153" s="43"/>
      <c r="H153" s="58"/>
      <c r="I153" s="59" t="str">
        <f>IF(H153&lt;&gt;"",VLOOKUP(H153,'Listes choix'!$D$4:$F$34,2,FALSE),"")</f>
        <v/>
      </c>
      <c r="J153" s="72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48"/>
      <c r="AD153" s="104" t="str">
        <f>IF(D153="","",(IF((COUNTA(E153:AB153)-COUNTIF(E153:AB153,"S/O"))&gt;0,(COUNTA(E153:AB153)-COUNTIF(E153:AB153,"S/O")-COUNTIF(E153:AB153,"NOK"))/(COUNTBLANK(E153:AB153)+(COUNTA(E153:AB153)-COUNTIF(E153:AB153,"S/O"))),0)))</f>
        <v/>
      </c>
      <c r="AE153" s="52"/>
      <c r="AF153" s="53" t="str">
        <f ca="1">IF(AND($AE153&lt;&gt;"",$AE153&lt;TODAY(),$AI153&lt;&gt;"VALIDE"),"EN RETARD",IF(AND($AE153&lt;&gt;"",(TODAY()+7)&gt;$AE153,$AE153&gt;=TODAY(),$AI153&lt;&gt;"VALIDE"),"1 SEMAINE",IF(AND($AE153&lt;&gt;"",$AI153="VALIDE"),"TERMINE","")))</f>
        <v/>
      </c>
      <c r="AG153" s="58"/>
      <c r="AH153" s="59" t="str">
        <f>IF(AG153&lt;&gt;"",VLOOKUP(AG153,'Listes choix'!$D$4:$F$34,2,FALSE),"")</f>
        <v/>
      </c>
      <c r="AI153" s="58"/>
      <c r="AJ153" s="1"/>
      <c r="AK153" s="111"/>
      <c r="AL153" s="64"/>
    </row>
    <row r="154" spans="2:38" s="4" customFormat="1" x14ac:dyDescent="0.3">
      <c r="B154" s="22">
        <f t="shared" si="2"/>
        <v>145</v>
      </c>
      <c r="C154" s="35"/>
      <c r="D154" s="108"/>
      <c r="E154" s="42"/>
      <c r="F154" s="17"/>
      <c r="G154" s="43"/>
      <c r="H154" s="58"/>
      <c r="I154" s="59" t="str">
        <f>IF(H154&lt;&gt;"",VLOOKUP(H154,'Listes choix'!$D$4:$F$34,2,FALSE),"")</f>
        <v/>
      </c>
      <c r="J154" s="72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48"/>
      <c r="AD154" s="104" t="str">
        <f>IF(D154="","",(IF((COUNTA(E154:AB154)-COUNTIF(E154:AB154,"S/O"))&gt;0,(COUNTA(E154:AB154)-COUNTIF(E154:AB154,"S/O")-COUNTIF(E154:AB154,"NOK"))/(COUNTBLANK(E154:AB154)+(COUNTA(E154:AB154)-COUNTIF(E154:AB154,"S/O"))),0)))</f>
        <v/>
      </c>
      <c r="AE154" s="52"/>
      <c r="AF154" s="53" t="str">
        <f ca="1">IF(AND($AE154&lt;&gt;"",$AE154&lt;TODAY(),$AI154&lt;&gt;"VALIDE"),"EN RETARD",IF(AND($AE154&lt;&gt;"",(TODAY()+7)&gt;$AE154,$AE154&gt;=TODAY(),$AI154&lt;&gt;"VALIDE"),"1 SEMAINE",IF(AND($AE154&lt;&gt;"",$AI154="VALIDE"),"TERMINE","")))</f>
        <v/>
      </c>
      <c r="AG154" s="58"/>
      <c r="AH154" s="59" t="str">
        <f>IF(AG154&lt;&gt;"",VLOOKUP(AG154,'Listes choix'!$D$4:$F$34,2,FALSE),"")</f>
        <v/>
      </c>
      <c r="AI154" s="58"/>
      <c r="AJ154" s="1"/>
      <c r="AK154" s="111"/>
      <c r="AL154" s="64"/>
    </row>
    <row r="155" spans="2:38" s="4" customFormat="1" x14ac:dyDescent="0.3">
      <c r="B155" s="22">
        <f t="shared" si="2"/>
        <v>146</v>
      </c>
      <c r="C155" s="35"/>
      <c r="D155" s="108"/>
      <c r="E155" s="42"/>
      <c r="F155" s="17"/>
      <c r="G155" s="43"/>
      <c r="H155" s="58"/>
      <c r="I155" s="59" t="str">
        <f>IF(H155&lt;&gt;"",VLOOKUP(H155,'Listes choix'!$D$4:$F$34,2,FALSE),"")</f>
        <v/>
      </c>
      <c r="J155" s="72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48"/>
      <c r="AD155" s="104" t="str">
        <f>IF(D155="","",(IF((COUNTA(E155:AB155)-COUNTIF(E155:AB155,"S/O"))&gt;0,(COUNTA(E155:AB155)-COUNTIF(E155:AB155,"S/O")-COUNTIF(E155:AB155,"NOK"))/(COUNTBLANK(E155:AB155)+(COUNTA(E155:AB155)-COUNTIF(E155:AB155,"S/O"))),0)))</f>
        <v/>
      </c>
      <c r="AE155" s="52"/>
      <c r="AF155" s="53" t="str">
        <f ca="1">IF(AND($AE155&lt;&gt;"",$AE155&lt;TODAY(),$AI155&lt;&gt;"VALIDE"),"EN RETARD",IF(AND($AE155&lt;&gt;"",(TODAY()+7)&gt;$AE155,$AE155&gt;=TODAY(),$AI155&lt;&gt;"VALIDE"),"1 SEMAINE",IF(AND($AE155&lt;&gt;"",$AI155="VALIDE"),"TERMINE","")))</f>
        <v/>
      </c>
      <c r="AG155" s="58"/>
      <c r="AH155" s="59" t="str">
        <f>IF(AG155&lt;&gt;"",VLOOKUP(AG155,'Listes choix'!$D$4:$F$34,2,FALSE),"")</f>
        <v/>
      </c>
      <c r="AI155" s="58"/>
      <c r="AJ155" s="1"/>
      <c r="AK155" s="111"/>
      <c r="AL155" s="64"/>
    </row>
    <row r="156" spans="2:38" s="4" customFormat="1" x14ac:dyDescent="0.3">
      <c r="B156" s="22">
        <f t="shared" si="2"/>
        <v>147</v>
      </c>
      <c r="C156" s="35"/>
      <c r="D156" s="108"/>
      <c r="E156" s="42"/>
      <c r="F156" s="17"/>
      <c r="G156" s="43"/>
      <c r="H156" s="58"/>
      <c r="I156" s="59" t="str">
        <f>IF(H156&lt;&gt;"",VLOOKUP(H156,'Listes choix'!$D$4:$F$34,2,FALSE),"")</f>
        <v/>
      </c>
      <c r="J156" s="72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48"/>
      <c r="AD156" s="104" t="str">
        <f>IF(D156="","",(IF((COUNTA(E156:AB156)-COUNTIF(E156:AB156,"S/O"))&gt;0,(COUNTA(E156:AB156)-COUNTIF(E156:AB156,"S/O")-COUNTIF(E156:AB156,"NOK"))/(COUNTBLANK(E156:AB156)+(COUNTA(E156:AB156)-COUNTIF(E156:AB156,"S/O"))),0)))</f>
        <v/>
      </c>
      <c r="AE156" s="52"/>
      <c r="AF156" s="53" t="str">
        <f ca="1">IF(AND($AE156&lt;&gt;"",$AE156&lt;TODAY(),$AI156&lt;&gt;"VALIDE"),"EN RETARD",IF(AND($AE156&lt;&gt;"",(TODAY()+7)&gt;$AE156,$AE156&gt;=TODAY(),$AI156&lt;&gt;"VALIDE"),"1 SEMAINE",IF(AND($AE156&lt;&gt;"",$AI156="VALIDE"),"TERMINE","")))</f>
        <v/>
      </c>
      <c r="AG156" s="58"/>
      <c r="AH156" s="59" t="str">
        <f>IF(AG156&lt;&gt;"",VLOOKUP(AG156,'Listes choix'!$D$4:$F$34,2,FALSE),"")</f>
        <v/>
      </c>
      <c r="AI156" s="58"/>
      <c r="AJ156" s="1"/>
      <c r="AK156" s="111"/>
      <c r="AL156" s="64"/>
    </row>
    <row r="157" spans="2:38" s="4" customFormat="1" x14ac:dyDescent="0.3">
      <c r="B157" s="22">
        <f t="shared" si="2"/>
        <v>148</v>
      </c>
      <c r="C157" s="35"/>
      <c r="D157" s="108"/>
      <c r="E157" s="42"/>
      <c r="F157" s="17"/>
      <c r="G157" s="43"/>
      <c r="H157" s="58"/>
      <c r="I157" s="59" t="str">
        <f>IF(H157&lt;&gt;"",VLOOKUP(H157,'Listes choix'!$D$4:$F$34,2,FALSE),"")</f>
        <v/>
      </c>
      <c r="J157" s="72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48"/>
      <c r="AD157" s="104" t="str">
        <f>IF(D157="","",(IF((COUNTA(E157:AB157)-COUNTIF(E157:AB157,"S/O"))&gt;0,(COUNTA(E157:AB157)-COUNTIF(E157:AB157,"S/O")-COUNTIF(E157:AB157,"NOK"))/(COUNTBLANK(E157:AB157)+(COUNTA(E157:AB157)-COUNTIF(E157:AB157,"S/O"))),0)))</f>
        <v/>
      </c>
      <c r="AE157" s="52"/>
      <c r="AF157" s="53" t="str">
        <f ca="1">IF(AND($AE157&lt;&gt;"",$AE157&lt;TODAY(),$AI157&lt;&gt;"VALIDE"),"EN RETARD",IF(AND($AE157&lt;&gt;"",(TODAY()+7)&gt;$AE157,$AE157&gt;=TODAY(),$AI157&lt;&gt;"VALIDE"),"1 SEMAINE",IF(AND($AE157&lt;&gt;"",$AI157="VALIDE"),"TERMINE","")))</f>
        <v/>
      </c>
      <c r="AG157" s="58"/>
      <c r="AH157" s="59" t="str">
        <f>IF(AG157&lt;&gt;"",VLOOKUP(AG157,'Listes choix'!$D$4:$F$34,2,FALSE),"")</f>
        <v/>
      </c>
      <c r="AI157" s="58"/>
      <c r="AJ157" s="1"/>
      <c r="AK157" s="111"/>
      <c r="AL157" s="64"/>
    </row>
    <row r="158" spans="2:38" s="4" customFormat="1" x14ac:dyDescent="0.3">
      <c r="B158" s="22">
        <f t="shared" si="2"/>
        <v>149</v>
      </c>
      <c r="C158" s="35"/>
      <c r="D158" s="108"/>
      <c r="E158" s="42"/>
      <c r="F158" s="17"/>
      <c r="G158" s="43"/>
      <c r="H158" s="58"/>
      <c r="I158" s="59" t="str">
        <f>IF(H158&lt;&gt;"",VLOOKUP(H158,'Listes choix'!$D$4:$F$34,2,FALSE),"")</f>
        <v/>
      </c>
      <c r="J158" s="72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48"/>
      <c r="AD158" s="104" t="str">
        <f>IF(D158="","",(IF((COUNTA(E158:AB158)-COUNTIF(E158:AB158,"S/O"))&gt;0,(COUNTA(E158:AB158)-COUNTIF(E158:AB158,"S/O")-COUNTIF(E158:AB158,"NOK"))/(COUNTBLANK(E158:AB158)+(COUNTA(E158:AB158)-COUNTIF(E158:AB158,"S/O"))),0)))</f>
        <v/>
      </c>
      <c r="AE158" s="52"/>
      <c r="AF158" s="53" t="str">
        <f ca="1">IF(AND($AE158&lt;&gt;"",$AE158&lt;TODAY(),$AI158&lt;&gt;"VALIDE"),"EN RETARD",IF(AND($AE158&lt;&gt;"",(TODAY()+7)&gt;$AE158,$AE158&gt;=TODAY(),$AI158&lt;&gt;"VALIDE"),"1 SEMAINE",IF(AND($AE158&lt;&gt;"",$AI158="VALIDE"),"TERMINE","")))</f>
        <v/>
      </c>
      <c r="AG158" s="58"/>
      <c r="AH158" s="59" t="str">
        <f>IF(AG158&lt;&gt;"",VLOOKUP(AG158,'Listes choix'!$D$4:$F$34,2,FALSE),"")</f>
        <v/>
      </c>
      <c r="AI158" s="58"/>
      <c r="AJ158" s="1"/>
      <c r="AK158" s="111"/>
      <c r="AL158" s="64"/>
    </row>
    <row r="159" spans="2:38" s="4" customFormat="1" x14ac:dyDescent="0.3">
      <c r="B159" s="22">
        <f t="shared" si="2"/>
        <v>150</v>
      </c>
      <c r="C159" s="35"/>
      <c r="D159" s="108"/>
      <c r="E159" s="42"/>
      <c r="F159" s="17"/>
      <c r="G159" s="43"/>
      <c r="H159" s="58"/>
      <c r="I159" s="59" t="str">
        <f>IF(H159&lt;&gt;"",VLOOKUP(H159,'Listes choix'!$D$4:$F$34,2,FALSE),"")</f>
        <v/>
      </c>
      <c r="J159" s="72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48"/>
      <c r="AD159" s="104" t="str">
        <f>IF(D159="","",(IF((COUNTA(E159:AB159)-COUNTIF(E159:AB159,"S/O"))&gt;0,(COUNTA(E159:AB159)-COUNTIF(E159:AB159,"S/O")-COUNTIF(E159:AB159,"NOK"))/(COUNTBLANK(E159:AB159)+(COUNTA(E159:AB159)-COUNTIF(E159:AB159,"S/O"))),0)))</f>
        <v/>
      </c>
      <c r="AE159" s="52"/>
      <c r="AF159" s="53" t="str">
        <f ca="1">IF(AND($AE159&lt;&gt;"",$AE159&lt;TODAY(),$AI159&lt;&gt;"VALIDE"),"EN RETARD",IF(AND($AE159&lt;&gt;"",(TODAY()+7)&gt;$AE159,$AE159&gt;=TODAY(),$AI159&lt;&gt;"VALIDE"),"1 SEMAINE",IF(AND($AE159&lt;&gt;"",$AI159="VALIDE"),"TERMINE","")))</f>
        <v/>
      </c>
      <c r="AG159" s="58"/>
      <c r="AH159" s="59" t="str">
        <f>IF(AG159&lt;&gt;"",VLOOKUP(AG159,'Listes choix'!$D$4:$F$34,2,FALSE),"")</f>
        <v/>
      </c>
      <c r="AI159" s="58"/>
      <c r="AJ159" s="1"/>
      <c r="AK159" s="111"/>
      <c r="AL159" s="64"/>
    </row>
    <row r="160" spans="2:38" s="4" customFormat="1" x14ac:dyDescent="0.3">
      <c r="B160" s="22">
        <f t="shared" si="2"/>
        <v>151</v>
      </c>
      <c r="C160" s="35"/>
      <c r="D160" s="108"/>
      <c r="E160" s="42"/>
      <c r="F160" s="17"/>
      <c r="G160" s="43"/>
      <c r="H160" s="58"/>
      <c r="I160" s="59" t="str">
        <f>IF(H160&lt;&gt;"",VLOOKUP(H160,'Listes choix'!$D$4:$F$34,2,FALSE),"")</f>
        <v/>
      </c>
      <c r="J160" s="72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48"/>
      <c r="AD160" s="104" t="str">
        <f>IF(D160="","",(IF((COUNTA(E160:AB160)-COUNTIF(E160:AB160,"S/O"))&gt;0,(COUNTA(E160:AB160)-COUNTIF(E160:AB160,"S/O")-COUNTIF(E160:AB160,"NOK"))/(COUNTBLANK(E160:AB160)+(COUNTA(E160:AB160)-COUNTIF(E160:AB160,"S/O"))),0)))</f>
        <v/>
      </c>
      <c r="AE160" s="52"/>
      <c r="AF160" s="53" t="str">
        <f ca="1">IF(AND($AE160&lt;&gt;"",$AE160&lt;TODAY(),$AI160&lt;&gt;"VALIDE"),"EN RETARD",IF(AND($AE160&lt;&gt;"",(TODAY()+7)&gt;$AE160,$AE160&gt;=TODAY(),$AI160&lt;&gt;"VALIDE"),"1 SEMAINE",IF(AND($AE160&lt;&gt;"",$AI160="VALIDE"),"TERMINE","")))</f>
        <v/>
      </c>
      <c r="AG160" s="58"/>
      <c r="AH160" s="59" t="str">
        <f>IF(AG160&lt;&gt;"",VLOOKUP(AG160,'Listes choix'!$D$4:$F$34,2,FALSE),"")</f>
        <v/>
      </c>
      <c r="AI160" s="58"/>
      <c r="AJ160" s="1"/>
      <c r="AK160" s="111"/>
      <c r="AL160" s="64"/>
    </row>
    <row r="161" spans="2:38" s="4" customFormat="1" x14ac:dyDescent="0.3">
      <c r="B161" s="22">
        <f t="shared" si="2"/>
        <v>152</v>
      </c>
      <c r="C161" s="35"/>
      <c r="D161" s="108"/>
      <c r="E161" s="42"/>
      <c r="F161" s="17"/>
      <c r="G161" s="43"/>
      <c r="H161" s="58"/>
      <c r="I161" s="59" t="str">
        <f>IF(H161&lt;&gt;"",VLOOKUP(H161,'Listes choix'!$D$4:$F$34,2,FALSE),"")</f>
        <v/>
      </c>
      <c r="J161" s="72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48"/>
      <c r="AD161" s="104" t="str">
        <f>IF(D161="","",(IF((COUNTA(E161:AB161)-COUNTIF(E161:AB161,"S/O"))&gt;0,(COUNTA(E161:AB161)-COUNTIF(E161:AB161,"S/O")-COUNTIF(E161:AB161,"NOK"))/(COUNTBLANK(E161:AB161)+(COUNTA(E161:AB161)-COUNTIF(E161:AB161,"S/O"))),0)))</f>
        <v/>
      </c>
      <c r="AE161" s="52"/>
      <c r="AF161" s="53" t="str">
        <f ca="1">IF(AND($AE161&lt;&gt;"",$AE161&lt;TODAY(),$AI161&lt;&gt;"VALIDE"),"EN RETARD",IF(AND($AE161&lt;&gt;"",(TODAY()+7)&gt;$AE161,$AE161&gt;=TODAY(),$AI161&lt;&gt;"VALIDE"),"1 SEMAINE",IF(AND($AE161&lt;&gt;"",$AI161="VALIDE"),"TERMINE","")))</f>
        <v/>
      </c>
      <c r="AG161" s="58"/>
      <c r="AH161" s="59" t="str">
        <f>IF(AG161&lt;&gt;"",VLOOKUP(AG161,'Listes choix'!$D$4:$F$34,2,FALSE),"")</f>
        <v/>
      </c>
      <c r="AI161" s="58"/>
      <c r="AJ161" s="1"/>
      <c r="AK161" s="111"/>
      <c r="AL161" s="64"/>
    </row>
    <row r="162" spans="2:38" s="4" customFormat="1" x14ac:dyDescent="0.3">
      <c r="B162" s="22">
        <f t="shared" si="2"/>
        <v>153</v>
      </c>
      <c r="C162" s="35"/>
      <c r="D162" s="108"/>
      <c r="E162" s="42"/>
      <c r="F162" s="17"/>
      <c r="G162" s="43"/>
      <c r="H162" s="58"/>
      <c r="I162" s="59" t="str">
        <f>IF(H162&lt;&gt;"",VLOOKUP(H162,'Listes choix'!$D$4:$F$34,2,FALSE),"")</f>
        <v/>
      </c>
      <c r="J162" s="72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48"/>
      <c r="AD162" s="104" t="str">
        <f>IF(D162="","",(IF((COUNTA(E162:AB162)-COUNTIF(E162:AB162,"S/O"))&gt;0,(COUNTA(E162:AB162)-COUNTIF(E162:AB162,"S/O")-COUNTIF(E162:AB162,"NOK"))/(COUNTBLANK(E162:AB162)+(COUNTA(E162:AB162)-COUNTIF(E162:AB162,"S/O"))),0)))</f>
        <v/>
      </c>
      <c r="AE162" s="52"/>
      <c r="AF162" s="53" t="str">
        <f ca="1">IF(AND($AE162&lt;&gt;"",$AE162&lt;TODAY(),$AI162&lt;&gt;"VALIDE"),"EN RETARD",IF(AND($AE162&lt;&gt;"",(TODAY()+7)&gt;$AE162,$AE162&gt;=TODAY(),$AI162&lt;&gt;"VALIDE"),"1 SEMAINE",IF(AND($AE162&lt;&gt;"",$AI162="VALIDE"),"TERMINE","")))</f>
        <v/>
      </c>
      <c r="AG162" s="58"/>
      <c r="AH162" s="59" t="str">
        <f>IF(AG162&lt;&gt;"",VLOOKUP(AG162,'Listes choix'!$D$4:$F$34,2,FALSE),"")</f>
        <v/>
      </c>
      <c r="AI162" s="58"/>
      <c r="AJ162" s="1"/>
      <c r="AK162" s="111"/>
      <c r="AL162" s="64"/>
    </row>
    <row r="163" spans="2:38" s="4" customFormat="1" x14ac:dyDescent="0.3">
      <c r="B163" s="22">
        <f t="shared" si="2"/>
        <v>154</v>
      </c>
      <c r="C163" s="35"/>
      <c r="D163" s="108"/>
      <c r="E163" s="42"/>
      <c r="F163" s="17"/>
      <c r="G163" s="43"/>
      <c r="H163" s="58"/>
      <c r="I163" s="59" t="str">
        <f>IF(H163&lt;&gt;"",VLOOKUP(H163,'Listes choix'!$D$4:$F$34,2,FALSE),"")</f>
        <v/>
      </c>
      <c r="J163" s="72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48"/>
      <c r="AD163" s="104" t="str">
        <f>IF(D163="","",(IF((COUNTA(E163:AB163)-COUNTIF(E163:AB163,"S/O"))&gt;0,(COUNTA(E163:AB163)-COUNTIF(E163:AB163,"S/O")-COUNTIF(E163:AB163,"NOK"))/(COUNTBLANK(E163:AB163)+(COUNTA(E163:AB163)-COUNTIF(E163:AB163,"S/O"))),0)))</f>
        <v/>
      </c>
      <c r="AE163" s="52"/>
      <c r="AF163" s="53" t="str">
        <f ca="1">IF(AND($AE163&lt;&gt;"",$AE163&lt;TODAY(),$AI163&lt;&gt;"VALIDE"),"EN RETARD",IF(AND($AE163&lt;&gt;"",(TODAY()+7)&gt;$AE163,$AE163&gt;=TODAY(),$AI163&lt;&gt;"VALIDE"),"1 SEMAINE",IF(AND($AE163&lt;&gt;"",$AI163="VALIDE"),"TERMINE","")))</f>
        <v/>
      </c>
      <c r="AG163" s="58"/>
      <c r="AH163" s="59" t="str">
        <f>IF(AG163&lt;&gt;"",VLOOKUP(AG163,'Listes choix'!$D$4:$F$34,2,FALSE),"")</f>
        <v/>
      </c>
      <c r="AI163" s="58"/>
      <c r="AJ163" s="1"/>
      <c r="AK163" s="111"/>
      <c r="AL163" s="64"/>
    </row>
    <row r="164" spans="2:38" s="4" customFormat="1" x14ac:dyDescent="0.3">
      <c r="B164" s="22">
        <f t="shared" si="2"/>
        <v>155</v>
      </c>
      <c r="C164" s="35"/>
      <c r="D164" s="108"/>
      <c r="E164" s="42"/>
      <c r="F164" s="17"/>
      <c r="G164" s="43"/>
      <c r="H164" s="58"/>
      <c r="I164" s="59" t="str">
        <f>IF(H164&lt;&gt;"",VLOOKUP(H164,'Listes choix'!$D$4:$F$34,2,FALSE),"")</f>
        <v/>
      </c>
      <c r="J164" s="72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48"/>
      <c r="AD164" s="104" t="str">
        <f>IF(D164="","",(IF((COUNTA(E164:AB164)-COUNTIF(E164:AB164,"S/O"))&gt;0,(COUNTA(E164:AB164)-COUNTIF(E164:AB164,"S/O")-COUNTIF(E164:AB164,"NOK"))/(COUNTBLANK(E164:AB164)+(COUNTA(E164:AB164)-COUNTIF(E164:AB164,"S/O"))),0)))</f>
        <v/>
      </c>
      <c r="AE164" s="52"/>
      <c r="AF164" s="53" t="str">
        <f ca="1">IF(AND($AE164&lt;&gt;"",$AE164&lt;TODAY(),$AI164&lt;&gt;"VALIDE"),"EN RETARD",IF(AND($AE164&lt;&gt;"",(TODAY()+7)&gt;$AE164,$AE164&gt;=TODAY(),$AI164&lt;&gt;"VALIDE"),"1 SEMAINE",IF(AND($AE164&lt;&gt;"",$AI164="VALIDE"),"TERMINE","")))</f>
        <v/>
      </c>
      <c r="AG164" s="58"/>
      <c r="AH164" s="59" t="str">
        <f>IF(AG164&lt;&gt;"",VLOOKUP(AG164,'Listes choix'!$D$4:$F$34,2,FALSE),"")</f>
        <v/>
      </c>
      <c r="AI164" s="58"/>
      <c r="AJ164" s="1"/>
      <c r="AK164" s="111"/>
      <c r="AL164" s="64"/>
    </row>
    <row r="165" spans="2:38" s="4" customFormat="1" x14ac:dyDescent="0.3">
      <c r="B165" s="22">
        <f t="shared" si="2"/>
        <v>156</v>
      </c>
      <c r="C165" s="35"/>
      <c r="D165" s="108"/>
      <c r="E165" s="42"/>
      <c r="F165" s="17"/>
      <c r="G165" s="43"/>
      <c r="H165" s="58"/>
      <c r="I165" s="59" t="str">
        <f>IF(H165&lt;&gt;"",VLOOKUP(H165,'Listes choix'!$D$4:$F$34,2,FALSE),"")</f>
        <v/>
      </c>
      <c r="J165" s="72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48"/>
      <c r="AD165" s="104" t="str">
        <f>IF(D165="","",(IF((COUNTA(E165:AB165)-COUNTIF(E165:AB165,"S/O"))&gt;0,(COUNTA(E165:AB165)-COUNTIF(E165:AB165,"S/O")-COUNTIF(E165:AB165,"NOK"))/(COUNTBLANK(E165:AB165)+(COUNTA(E165:AB165)-COUNTIF(E165:AB165,"S/O"))),0)))</f>
        <v/>
      </c>
      <c r="AE165" s="52"/>
      <c r="AF165" s="53" t="str">
        <f ca="1">IF(AND($AE165&lt;&gt;"",$AE165&lt;TODAY(),$AI165&lt;&gt;"VALIDE"),"EN RETARD",IF(AND($AE165&lt;&gt;"",(TODAY()+7)&gt;$AE165,$AE165&gt;=TODAY(),$AI165&lt;&gt;"VALIDE"),"1 SEMAINE",IF(AND($AE165&lt;&gt;"",$AI165="VALIDE"),"TERMINE","")))</f>
        <v/>
      </c>
      <c r="AG165" s="58"/>
      <c r="AH165" s="59" t="str">
        <f>IF(AG165&lt;&gt;"",VLOOKUP(AG165,'Listes choix'!$D$4:$F$34,2,FALSE),"")</f>
        <v/>
      </c>
      <c r="AI165" s="58"/>
      <c r="AJ165" s="1"/>
      <c r="AK165" s="111"/>
      <c r="AL165" s="64"/>
    </row>
    <row r="166" spans="2:38" s="4" customFormat="1" x14ac:dyDescent="0.3">
      <c r="B166" s="22">
        <f t="shared" si="2"/>
        <v>157</v>
      </c>
      <c r="C166" s="35"/>
      <c r="D166" s="108"/>
      <c r="E166" s="42"/>
      <c r="F166" s="17"/>
      <c r="G166" s="43"/>
      <c r="H166" s="58"/>
      <c r="I166" s="59" t="str">
        <f>IF(H166&lt;&gt;"",VLOOKUP(H166,'Listes choix'!$D$4:$F$34,2,FALSE),"")</f>
        <v/>
      </c>
      <c r="J166" s="72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48"/>
      <c r="AD166" s="104" t="str">
        <f>IF(D166="","",(IF((COUNTA(E166:AB166)-COUNTIF(E166:AB166,"S/O"))&gt;0,(COUNTA(E166:AB166)-COUNTIF(E166:AB166,"S/O")-COUNTIF(E166:AB166,"NOK"))/(COUNTBLANK(E166:AB166)+(COUNTA(E166:AB166)-COUNTIF(E166:AB166,"S/O"))),0)))</f>
        <v/>
      </c>
      <c r="AE166" s="52"/>
      <c r="AF166" s="53" t="str">
        <f ca="1">IF(AND($AE166&lt;&gt;"",$AE166&lt;TODAY(),$AI166&lt;&gt;"VALIDE"),"EN RETARD",IF(AND($AE166&lt;&gt;"",(TODAY()+7)&gt;$AE166,$AE166&gt;=TODAY(),$AI166&lt;&gt;"VALIDE"),"1 SEMAINE",IF(AND($AE166&lt;&gt;"",$AI166="VALIDE"),"TERMINE","")))</f>
        <v/>
      </c>
      <c r="AG166" s="58"/>
      <c r="AH166" s="59" t="str">
        <f>IF(AG166&lt;&gt;"",VLOOKUP(AG166,'Listes choix'!$D$4:$F$34,2,FALSE),"")</f>
        <v/>
      </c>
      <c r="AI166" s="58"/>
      <c r="AJ166" s="1"/>
      <c r="AK166" s="111"/>
      <c r="AL166" s="64"/>
    </row>
    <row r="167" spans="2:38" s="4" customFormat="1" x14ac:dyDescent="0.3">
      <c r="B167" s="22">
        <f t="shared" si="2"/>
        <v>158</v>
      </c>
      <c r="C167" s="35"/>
      <c r="D167" s="108"/>
      <c r="E167" s="42"/>
      <c r="F167" s="17"/>
      <c r="G167" s="43"/>
      <c r="H167" s="58"/>
      <c r="I167" s="59" t="str">
        <f>IF(H167&lt;&gt;"",VLOOKUP(H167,'Listes choix'!$D$4:$F$34,2,FALSE),"")</f>
        <v/>
      </c>
      <c r="J167" s="72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48"/>
      <c r="AD167" s="104" t="str">
        <f>IF(D167="","",(IF((COUNTA(E167:AB167)-COUNTIF(E167:AB167,"S/O"))&gt;0,(COUNTA(E167:AB167)-COUNTIF(E167:AB167,"S/O")-COUNTIF(E167:AB167,"NOK"))/(COUNTBLANK(E167:AB167)+(COUNTA(E167:AB167)-COUNTIF(E167:AB167,"S/O"))),0)))</f>
        <v/>
      </c>
      <c r="AE167" s="52"/>
      <c r="AF167" s="53" t="str">
        <f ca="1">IF(AND($AE167&lt;&gt;"",$AE167&lt;TODAY(),$AI167&lt;&gt;"VALIDE"),"EN RETARD",IF(AND($AE167&lt;&gt;"",(TODAY()+7)&gt;$AE167,$AE167&gt;=TODAY(),$AI167&lt;&gt;"VALIDE"),"1 SEMAINE",IF(AND($AE167&lt;&gt;"",$AI167="VALIDE"),"TERMINE","")))</f>
        <v/>
      </c>
      <c r="AG167" s="58"/>
      <c r="AH167" s="59" t="str">
        <f>IF(AG167&lt;&gt;"",VLOOKUP(AG167,'Listes choix'!$D$4:$F$34,2,FALSE),"")</f>
        <v/>
      </c>
      <c r="AI167" s="58"/>
      <c r="AJ167" s="1"/>
      <c r="AK167" s="111"/>
      <c r="AL167" s="64"/>
    </row>
    <row r="168" spans="2:38" s="4" customFormat="1" x14ac:dyDescent="0.3">
      <c r="B168" s="22">
        <f t="shared" si="2"/>
        <v>159</v>
      </c>
      <c r="C168" s="35"/>
      <c r="D168" s="108"/>
      <c r="E168" s="42"/>
      <c r="F168" s="17"/>
      <c r="G168" s="43"/>
      <c r="H168" s="58"/>
      <c r="I168" s="59" t="str">
        <f>IF(H168&lt;&gt;"",VLOOKUP(H168,'Listes choix'!$D$4:$F$34,2,FALSE),"")</f>
        <v/>
      </c>
      <c r="J168" s="72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48"/>
      <c r="AD168" s="104" t="str">
        <f>IF(D168="","",(IF((COUNTA(E168:AB168)-COUNTIF(E168:AB168,"S/O"))&gt;0,(COUNTA(E168:AB168)-COUNTIF(E168:AB168,"S/O")-COUNTIF(E168:AB168,"NOK"))/(COUNTBLANK(E168:AB168)+(COUNTA(E168:AB168)-COUNTIF(E168:AB168,"S/O"))),0)))</f>
        <v/>
      </c>
      <c r="AE168" s="52"/>
      <c r="AF168" s="53" t="str">
        <f ca="1">IF(AND($AE168&lt;&gt;"",$AE168&lt;TODAY(),$AI168&lt;&gt;"VALIDE"),"EN RETARD",IF(AND($AE168&lt;&gt;"",(TODAY()+7)&gt;$AE168,$AE168&gt;=TODAY(),$AI168&lt;&gt;"VALIDE"),"1 SEMAINE",IF(AND($AE168&lt;&gt;"",$AI168="VALIDE"),"TERMINE","")))</f>
        <v/>
      </c>
      <c r="AG168" s="58"/>
      <c r="AH168" s="59" t="str">
        <f>IF(AG168&lt;&gt;"",VLOOKUP(AG168,'Listes choix'!$D$4:$F$34,2,FALSE),"")</f>
        <v/>
      </c>
      <c r="AI168" s="58"/>
      <c r="AJ168" s="1"/>
      <c r="AK168" s="111"/>
      <c r="AL168" s="64"/>
    </row>
    <row r="169" spans="2:38" s="4" customFormat="1" x14ac:dyDescent="0.3">
      <c r="B169" s="22">
        <f t="shared" si="2"/>
        <v>160</v>
      </c>
      <c r="C169" s="35"/>
      <c r="D169" s="108"/>
      <c r="E169" s="42"/>
      <c r="F169" s="17"/>
      <c r="G169" s="43"/>
      <c r="H169" s="58"/>
      <c r="I169" s="59" t="str">
        <f>IF(H169&lt;&gt;"",VLOOKUP(H169,'Listes choix'!$D$4:$F$34,2,FALSE),"")</f>
        <v/>
      </c>
      <c r="J169" s="72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48"/>
      <c r="AD169" s="104" t="str">
        <f>IF(D169="","",(IF((COUNTA(E169:AB169)-COUNTIF(E169:AB169,"S/O"))&gt;0,(COUNTA(E169:AB169)-COUNTIF(E169:AB169,"S/O")-COUNTIF(E169:AB169,"NOK"))/(COUNTBLANK(E169:AB169)+(COUNTA(E169:AB169)-COUNTIF(E169:AB169,"S/O"))),0)))</f>
        <v/>
      </c>
      <c r="AE169" s="52"/>
      <c r="AF169" s="53" t="str">
        <f ca="1">IF(AND($AE169&lt;&gt;"",$AE169&lt;TODAY(),$AI169&lt;&gt;"VALIDE"),"EN RETARD",IF(AND($AE169&lt;&gt;"",(TODAY()+7)&gt;$AE169,$AE169&gt;=TODAY(),$AI169&lt;&gt;"VALIDE"),"1 SEMAINE",IF(AND($AE169&lt;&gt;"",$AI169="VALIDE"),"TERMINE","")))</f>
        <v/>
      </c>
      <c r="AG169" s="58"/>
      <c r="AH169" s="59" t="str">
        <f>IF(AG169&lt;&gt;"",VLOOKUP(AG169,'Listes choix'!$D$4:$F$34,2,FALSE),"")</f>
        <v/>
      </c>
      <c r="AI169" s="58"/>
      <c r="AJ169" s="1"/>
      <c r="AK169" s="111"/>
      <c r="AL169" s="64"/>
    </row>
    <row r="170" spans="2:38" s="4" customFormat="1" x14ac:dyDescent="0.3">
      <c r="B170" s="22">
        <f t="shared" si="2"/>
        <v>161</v>
      </c>
      <c r="C170" s="35"/>
      <c r="D170" s="108"/>
      <c r="E170" s="42"/>
      <c r="F170" s="17"/>
      <c r="G170" s="43"/>
      <c r="H170" s="58"/>
      <c r="I170" s="59" t="str">
        <f>IF(H170&lt;&gt;"",VLOOKUP(H170,'Listes choix'!$D$4:$F$34,2,FALSE),"")</f>
        <v/>
      </c>
      <c r="J170" s="72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48"/>
      <c r="AD170" s="104" t="str">
        <f>IF(D170="","",(IF((COUNTA(E170:AB170)-COUNTIF(E170:AB170,"S/O"))&gt;0,(COUNTA(E170:AB170)-COUNTIF(E170:AB170,"S/O")-COUNTIF(E170:AB170,"NOK"))/(COUNTBLANK(E170:AB170)+(COUNTA(E170:AB170)-COUNTIF(E170:AB170,"S/O"))),0)))</f>
        <v/>
      </c>
      <c r="AE170" s="52"/>
      <c r="AF170" s="53" t="str">
        <f ca="1">IF(AND($AE170&lt;&gt;"",$AE170&lt;TODAY(),$AI170&lt;&gt;"VALIDE"),"EN RETARD",IF(AND($AE170&lt;&gt;"",(TODAY()+7)&gt;$AE170,$AE170&gt;=TODAY(),$AI170&lt;&gt;"VALIDE"),"1 SEMAINE",IF(AND($AE170&lt;&gt;"",$AI170="VALIDE"),"TERMINE","")))</f>
        <v/>
      </c>
      <c r="AG170" s="58"/>
      <c r="AH170" s="59" t="str">
        <f>IF(AG170&lt;&gt;"",VLOOKUP(AG170,'Listes choix'!$D$4:$F$34,2,FALSE),"")</f>
        <v/>
      </c>
      <c r="AI170" s="58"/>
      <c r="AJ170" s="1"/>
      <c r="AK170" s="111"/>
      <c r="AL170" s="64"/>
    </row>
    <row r="171" spans="2:38" s="4" customFormat="1" x14ac:dyDescent="0.3">
      <c r="B171" s="22">
        <f t="shared" si="2"/>
        <v>162</v>
      </c>
      <c r="C171" s="35"/>
      <c r="D171" s="108"/>
      <c r="E171" s="42"/>
      <c r="F171" s="17"/>
      <c r="G171" s="43"/>
      <c r="H171" s="58"/>
      <c r="I171" s="59" t="str">
        <f>IF(H171&lt;&gt;"",VLOOKUP(H171,'Listes choix'!$D$4:$F$34,2,FALSE),"")</f>
        <v/>
      </c>
      <c r="J171" s="72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48"/>
      <c r="AD171" s="104" t="str">
        <f>IF(D171="","",(IF((COUNTA(E171:AB171)-COUNTIF(E171:AB171,"S/O"))&gt;0,(COUNTA(E171:AB171)-COUNTIF(E171:AB171,"S/O")-COUNTIF(E171:AB171,"NOK"))/(COUNTBLANK(E171:AB171)+(COUNTA(E171:AB171)-COUNTIF(E171:AB171,"S/O"))),0)))</f>
        <v/>
      </c>
      <c r="AE171" s="52"/>
      <c r="AF171" s="53" t="str">
        <f ca="1">IF(AND($AE171&lt;&gt;"",$AE171&lt;TODAY(),$AI171&lt;&gt;"VALIDE"),"EN RETARD",IF(AND($AE171&lt;&gt;"",(TODAY()+7)&gt;$AE171,$AE171&gt;=TODAY(),$AI171&lt;&gt;"VALIDE"),"1 SEMAINE",IF(AND($AE171&lt;&gt;"",$AI171="VALIDE"),"TERMINE","")))</f>
        <v/>
      </c>
      <c r="AG171" s="58"/>
      <c r="AH171" s="59" t="str">
        <f>IF(AG171&lt;&gt;"",VLOOKUP(AG171,'Listes choix'!$D$4:$F$34,2,FALSE),"")</f>
        <v/>
      </c>
      <c r="AI171" s="58"/>
      <c r="AJ171" s="1"/>
      <c r="AK171" s="111"/>
      <c r="AL171" s="64"/>
    </row>
    <row r="172" spans="2:38" s="4" customFormat="1" x14ac:dyDescent="0.3">
      <c r="B172" s="22">
        <f t="shared" si="2"/>
        <v>163</v>
      </c>
      <c r="C172" s="35"/>
      <c r="D172" s="108"/>
      <c r="E172" s="42"/>
      <c r="F172" s="17"/>
      <c r="G172" s="43"/>
      <c r="H172" s="58"/>
      <c r="I172" s="59" t="str">
        <f>IF(H172&lt;&gt;"",VLOOKUP(H172,'Listes choix'!$D$4:$F$34,2,FALSE),"")</f>
        <v/>
      </c>
      <c r="J172" s="72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48"/>
      <c r="AD172" s="104" t="str">
        <f>IF(D172="","",(IF((COUNTA(E172:AB172)-COUNTIF(E172:AB172,"S/O"))&gt;0,(COUNTA(E172:AB172)-COUNTIF(E172:AB172,"S/O")-COUNTIF(E172:AB172,"NOK"))/(COUNTBLANK(E172:AB172)+(COUNTA(E172:AB172)-COUNTIF(E172:AB172,"S/O"))),0)))</f>
        <v/>
      </c>
      <c r="AE172" s="52"/>
      <c r="AF172" s="53" t="str">
        <f ca="1">IF(AND($AE172&lt;&gt;"",$AE172&lt;TODAY(),$AI172&lt;&gt;"VALIDE"),"EN RETARD",IF(AND($AE172&lt;&gt;"",(TODAY()+7)&gt;$AE172,$AE172&gt;=TODAY(),$AI172&lt;&gt;"VALIDE"),"1 SEMAINE",IF(AND($AE172&lt;&gt;"",$AI172="VALIDE"),"TERMINE","")))</f>
        <v/>
      </c>
      <c r="AG172" s="58"/>
      <c r="AH172" s="59" t="str">
        <f>IF(AG172&lt;&gt;"",VLOOKUP(AG172,'Listes choix'!$D$4:$F$34,2,FALSE),"")</f>
        <v/>
      </c>
      <c r="AI172" s="58"/>
      <c r="AJ172" s="1"/>
      <c r="AK172" s="111"/>
      <c r="AL172" s="64"/>
    </row>
    <row r="173" spans="2:38" s="4" customFormat="1" x14ac:dyDescent="0.3">
      <c r="B173" s="22">
        <f t="shared" si="2"/>
        <v>164</v>
      </c>
      <c r="C173" s="35"/>
      <c r="D173" s="108"/>
      <c r="E173" s="42"/>
      <c r="F173" s="17"/>
      <c r="G173" s="43"/>
      <c r="H173" s="58"/>
      <c r="I173" s="59" t="str">
        <f>IF(H173&lt;&gt;"",VLOOKUP(H173,'Listes choix'!$D$4:$F$34,2,FALSE),"")</f>
        <v/>
      </c>
      <c r="J173" s="72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48"/>
      <c r="AD173" s="104" t="str">
        <f>IF(D173="","",(IF((COUNTA(E173:AB173)-COUNTIF(E173:AB173,"S/O"))&gt;0,(COUNTA(E173:AB173)-COUNTIF(E173:AB173,"S/O")-COUNTIF(E173:AB173,"NOK"))/(COUNTBLANK(E173:AB173)+(COUNTA(E173:AB173)-COUNTIF(E173:AB173,"S/O"))),0)))</f>
        <v/>
      </c>
      <c r="AE173" s="52"/>
      <c r="AF173" s="53" t="str">
        <f ca="1">IF(AND($AE173&lt;&gt;"",$AE173&lt;TODAY(),$AI173&lt;&gt;"VALIDE"),"EN RETARD",IF(AND($AE173&lt;&gt;"",(TODAY()+7)&gt;$AE173,$AE173&gt;=TODAY(),$AI173&lt;&gt;"VALIDE"),"1 SEMAINE",IF(AND($AE173&lt;&gt;"",$AI173="VALIDE"),"TERMINE","")))</f>
        <v/>
      </c>
      <c r="AG173" s="58"/>
      <c r="AH173" s="59" t="str">
        <f>IF(AG173&lt;&gt;"",VLOOKUP(AG173,'Listes choix'!$D$4:$F$34,2,FALSE),"")</f>
        <v/>
      </c>
      <c r="AI173" s="58"/>
      <c r="AJ173" s="1"/>
      <c r="AK173" s="111"/>
      <c r="AL173" s="64"/>
    </row>
    <row r="174" spans="2:38" s="4" customFormat="1" x14ac:dyDescent="0.3">
      <c r="B174" s="22">
        <f t="shared" si="2"/>
        <v>165</v>
      </c>
      <c r="C174" s="35"/>
      <c r="D174" s="108"/>
      <c r="E174" s="42"/>
      <c r="F174" s="17"/>
      <c r="G174" s="43"/>
      <c r="H174" s="58"/>
      <c r="I174" s="59" t="str">
        <f>IF(H174&lt;&gt;"",VLOOKUP(H174,'Listes choix'!$D$4:$F$34,2,FALSE),"")</f>
        <v/>
      </c>
      <c r="J174" s="72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48"/>
      <c r="AD174" s="104" t="str">
        <f>IF(D174="","",(IF((COUNTA(E174:AB174)-COUNTIF(E174:AB174,"S/O"))&gt;0,(COUNTA(E174:AB174)-COUNTIF(E174:AB174,"S/O")-COUNTIF(E174:AB174,"NOK"))/(COUNTBLANK(E174:AB174)+(COUNTA(E174:AB174)-COUNTIF(E174:AB174,"S/O"))),0)))</f>
        <v/>
      </c>
      <c r="AE174" s="52"/>
      <c r="AF174" s="53" t="str">
        <f ca="1">IF(AND($AE174&lt;&gt;"",$AE174&lt;TODAY(),$AI174&lt;&gt;"VALIDE"),"EN RETARD",IF(AND($AE174&lt;&gt;"",(TODAY()+7)&gt;$AE174,$AE174&gt;=TODAY(),$AI174&lt;&gt;"VALIDE"),"1 SEMAINE",IF(AND($AE174&lt;&gt;"",$AI174="VALIDE"),"TERMINE","")))</f>
        <v/>
      </c>
      <c r="AG174" s="58"/>
      <c r="AH174" s="59" t="str">
        <f>IF(AG174&lt;&gt;"",VLOOKUP(AG174,'Listes choix'!$D$4:$F$34,2,FALSE),"")</f>
        <v/>
      </c>
      <c r="AI174" s="58"/>
      <c r="AJ174" s="1"/>
      <c r="AK174" s="111"/>
      <c r="AL174" s="64"/>
    </row>
    <row r="175" spans="2:38" s="4" customFormat="1" x14ac:dyDescent="0.3">
      <c r="B175" s="22">
        <f t="shared" si="2"/>
        <v>166</v>
      </c>
      <c r="C175" s="35"/>
      <c r="D175" s="108"/>
      <c r="E175" s="42"/>
      <c r="F175" s="17"/>
      <c r="G175" s="43"/>
      <c r="H175" s="58"/>
      <c r="I175" s="59" t="str">
        <f>IF(H175&lt;&gt;"",VLOOKUP(H175,'Listes choix'!$D$4:$F$34,2,FALSE),"")</f>
        <v/>
      </c>
      <c r="J175" s="72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48"/>
      <c r="AD175" s="104" t="str">
        <f>IF(D175="","",(IF((COUNTA(E175:AB175)-COUNTIF(E175:AB175,"S/O"))&gt;0,(COUNTA(E175:AB175)-COUNTIF(E175:AB175,"S/O")-COUNTIF(E175:AB175,"NOK"))/(COUNTBLANK(E175:AB175)+(COUNTA(E175:AB175)-COUNTIF(E175:AB175,"S/O"))),0)))</f>
        <v/>
      </c>
      <c r="AE175" s="52"/>
      <c r="AF175" s="53" t="str">
        <f ca="1">IF(AND($AE175&lt;&gt;"",$AE175&lt;TODAY(),$AI175&lt;&gt;"VALIDE"),"EN RETARD",IF(AND($AE175&lt;&gt;"",(TODAY()+7)&gt;$AE175,$AE175&gt;=TODAY(),$AI175&lt;&gt;"VALIDE"),"1 SEMAINE",IF(AND($AE175&lt;&gt;"",$AI175="VALIDE"),"TERMINE","")))</f>
        <v/>
      </c>
      <c r="AG175" s="58"/>
      <c r="AH175" s="59" t="str">
        <f>IF(AG175&lt;&gt;"",VLOOKUP(AG175,'Listes choix'!$D$4:$F$34,2,FALSE),"")</f>
        <v/>
      </c>
      <c r="AI175" s="58"/>
      <c r="AJ175" s="1"/>
      <c r="AK175" s="111"/>
      <c r="AL175" s="64"/>
    </row>
    <row r="176" spans="2:38" s="4" customFormat="1" x14ac:dyDescent="0.3">
      <c r="B176" s="22">
        <f t="shared" si="2"/>
        <v>167</v>
      </c>
      <c r="C176" s="35"/>
      <c r="D176" s="108"/>
      <c r="E176" s="42"/>
      <c r="F176" s="17"/>
      <c r="G176" s="43"/>
      <c r="H176" s="58"/>
      <c r="I176" s="59" t="str">
        <f>IF(H176&lt;&gt;"",VLOOKUP(H176,'Listes choix'!$D$4:$F$34,2,FALSE),"")</f>
        <v/>
      </c>
      <c r="J176" s="72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48"/>
      <c r="AD176" s="104" t="str">
        <f>IF(D176="","",(IF((COUNTA(E176:AB176)-COUNTIF(E176:AB176,"S/O"))&gt;0,(COUNTA(E176:AB176)-COUNTIF(E176:AB176,"S/O")-COUNTIF(E176:AB176,"NOK"))/(COUNTBLANK(E176:AB176)+(COUNTA(E176:AB176)-COUNTIF(E176:AB176,"S/O"))),0)))</f>
        <v/>
      </c>
      <c r="AE176" s="52"/>
      <c r="AF176" s="53" t="str">
        <f ca="1">IF(AND($AE176&lt;&gt;"",$AE176&lt;TODAY(),$AI176&lt;&gt;"VALIDE"),"EN RETARD",IF(AND($AE176&lt;&gt;"",(TODAY()+7)&gt;$AE176,$AE176&gt;=TODAY(),$AI176&lt;&gt;"VALIDE"),"1 SEMAINE",IF(AND($AE176&lt;&gt;"",$AI176="VALIDE"),"TERMINE","")))</f>
        <v/>
      </c>
      <c r="AG176" s="58"/>
      <c r="AH176" s="59" t="str">
        <f>IF(AG176&lt;&gt;"",VLOOKUP(AG176,'Listes choix'!$D$4:$F$34,2,FALSE),"")</f>
        <v/>
      </c>
      <c r="AI176" s="58"/>
      <c r="AJ176" s="1"/>
      <c r="AK176" s="111"/>
      <c r="AL176" s="64"/>
    </row>
    <row r="177" spans="2:38" s="4" customFormat="1" x14ac:dyDescent="0.3">
      <c r="B177" s="22">
        <f t="shared" si="2"/>
        <v>168</v>
      </c>
      <c r="C177" s="35"/>
      <c r="D177" s="108"/>
      <c r="E177" s="42"/>
      <c r="F177" s="17"/>
      <c r="G177" s="43"/>
      <c r="H177" s="58"/>
      <c r="I177" s="59" t="str">
        <f>IF(H177&lt;&gt;"",VLOOKUP(H177,'Listes choix'!$D$4:$F$34,2,FALSE),"")</f>
        <v/>
      </c>
      <c r="J177" s="72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48"/>
      <c r="AD177" s="104" t="str">
        <f>IF(D177="","",(IF((COUNTA(E177:AB177)-COUNTIF(E177:AB177,"S/O"))&gt;0,(COUNTA(E177:AB177)-COUNTIF(E177:AB177,"S/O")-COUNTIF(E177:AB177,"NOK"))/(COUNTBLANK(E177:AB177)+(COUNTA(E177:AB177)-COUNTIF(E177:AB177,"S/O"))),0)))</f>
        <v/>
      </c>
      <c r="AE177" s="52"/>
      <c r="AF177" s="53" t="str">
        <f ca="1">IF(AND($AE177&lt;&gt;"",$AE177&lt;TODAY(),$AI177&lt;&gt;"VALIDE"),"EN RETARD",IF(AND($AE177&lt;&gt;"",(TODAY()+7)&gt;$AE177,$AE177&gt;=TODAY(),$AI177&lt;&gt;"VALIDE"),"1 SEMAINE",IF(AND($AE177&lt;&gt;"",$AI177="VALIDE"),"TERMINE","")))</f>
        <v/>
      </c>
      <c r="AG177" s="58"/>
      <c r="AH177" s="59" t="str">
        <f>IF(AG177&lt;&gt;"",VLOOKUP(AG177,'Listes choix'!$D$4:$F$34,2,FALSE),"")</f>
        <v/>
      </c>
      <c r="AI177" s="58"/>
      <c r="AJ177" s="1"/>
      <c r="AK177" s="111"/>
      <c r="AL177" s="64"/>
    </row>
    <row r="178" spans="2:38" s="4" customFormat="1" x14ac:dyDescent="0.3">
      <c r="B178" s="22">
        <f t="shared" si="2"/>
        <v>169</v>
      </c>
      <c r="C178" s="35"/>
      <c r="D178" s="108"/>
      <c r="E178" s="42"/>
      <c r="F178" s="17"/>
      <c r="G178" s="43"/>
      <c r="H178" s="58"/>
      <c r="I178" s="59" t="str">
        <f>IF(H178&lt;&gt;"",VLOOKUP(H178,'Listes choix'!$D$4:$F$34,2,FALSE),"")</f>
        <v/>
      </c>
      <c r="J178" s="72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48"/>
      <c r="AD178" s="104" t="str">
        <f>IF(D178="","",(IF((COUNTA(E178:AB178)-COUNTIF(E178:AB178,"S/O"))&gt;0,(COUNTA(E178:AB178)-COUNTIF(E178:AB178,"S/O")-COUNTIF(E178:AB178,"NOK"))/(COUNTBLANK(E178:AB178)+(COUNTA(E178:AB178)-COUNTIF(E178:AB178,"S/O"))),0)))</f>
        <v/>
      </c>
      <c r="AE178" s="52"/>
      <c r="AF178" s="53" t="str">
        <f ca="1">IF(AND($AE178&lt;&gt;"",$AE178&lt;TODAY(),$AI178&lt;&gt;"VALIDE"),"EN RETARD",IF(AND($AE178&lt;&gt;"",(TODAY()+7)&gt;$AE178,$AE178&gt;=TODAY(),$AI178&lt;&gt;"VALIDE"),"1 SEMAINE",IF(AND($AE178&lt;&gt;"",$AI178="VALIDE"),"TERMINE","")))</f>
        <v/>
      </c>
      <c r="AG178" s="58"/>
      <c r="AH178" s="59" t="str">
        <f>IF(AG178&lt;&gt;"",VLOOKUP(AG178,'Listes choix'!$D$4:$F$34,2,FALSE),"")</f>
        <v/>
      </c>
      <c r="AI178" s="58"/>
      <c r="AJ178" s="1"/>
      <c r="AK178" s="111"/>
      <c r="AL178" s="64"/>
    </row>
    <row r="179" spans="2:38" s="4" customFormat="1" x14ac:dyDescent="0.3">
      <c r="B179" s="22">
        <f t="shared" si="2"/>
        <v>170</v>
      </c>
      <c r="C179" s="35"/>
      <c r="D179" s="108"/>
      <c r="E179" s="42"/>
      <c r="F179" s="17"/>
      <c r="G179" s="43"/>
      <c r="H179" s="58"/>
      <c r="I179" s="59" t="str">
        <f>IF(H179&lt;&gt;"",VLOOKUP(H179,'Listes choix'!$D$4:$F$34,2,FALSE),"")</f>
        <v/>
      </c>
      <c r="J179" s="72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48"/>
      <c r="AD179" s="104" t="str">
        <f>IF(D179="","",(IF((COUNTA(E179:AB179)-COUNTIF(E179:AB179,"S/O"))&gt;0,(COUNTA(E179:AB179)-COUNTIF(E179:AB179,"S/O")-COUNTIF(E179:AB179,"NOK"))/(COUNTBLANK(E179:AB179)+(COUNTA(E179:AB179)-COUNTIF(E179:AB179,"S/O"))),0)))</f>
        <v/>
      </c>
      <c r="AE179" s="52"/>
      <c r="AF179" s="53" t="str">
        <f ca="1">IF(AND($AE179&lt;&gt;"",$AE179&lt;TODAY(),$AI179&lt;&gt;"VALIDE"),"EN RETARD",IF(AND($AE179&lt;&gt;"",(TODAY()+7)&gt;$AE179,$AE179&gt;=TODAY(),$AI179&lt;&gt;"VALIDE"),"1 SEMAINE",IF(AND($AE179&lt;&gt;"",$AI179="VALIDE"),"TERMINE","")))</f>
        <v/>
      </c>
      <c r="AG179" s="58"/>
      <c r="AH179" s="59" t="str">
        <f>IF(AG179&lt;&gt;"",VLOOKUP(AG179,'Listes choix'!$D$4:$F$34,2,FALSE),"")</f>
        <v/>
      </c>
      <c r="AI179" s="58"/>
      <c r="AJ179" s="1"/>
      <c r="AK179" s="111"/>
      <c r="AL179" s="64"/>
    </row>
    <row r="180" spans="2:38" s="4" customFormat="1" x14ac:dyDescent="0.3">
      <c r="B180" s="22">
        <f t="shared" si="2"/>
        <v>171</v>
      </c>
      <c r="C180" s="35"/>
      <c r="D180" s="108"/>
      <c r="E180" s="42"/>
      <c r="F180" s="17"/>
      <c r="G180" s="43"/>
      <c r="H180" s="58"/>
      <c r="I180" s="59" t="str">
        <f>IF(H180&lt;&gt;"",VLOOKUP(H180,'Listes choix'!$D$4:$F$34,2,FALSE),"")</f>
        <v/>
      </c>
      <c r="J180" s="72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48"/>
      <c r="AD180" s="104" t="str">
        <f>IF(D180="","",(IF((COUNTA(E180:AB180)-COUNTIF(E180:AB180,"S/O"))&gt;0,(COUNTA(E180:AB180)-COUNTIF(E180:AB180,"S/O")-COUNTIF(E180:AB180,"NOK"))/(COUNTBLANK(E180:AB180)+(COUNTA(E180:AB180)-COUNTIF(E180:AB180,"S/O"))),0)))</f>
        <v/>
      </c>
      <c r="AE180" s="52"/>
      <c r="AF180" s="53" t="str">
        <f ca="1">IF(AND($AE180&lt;&gt;"",$AE180&lt;TODAY(),$AI180&lt;&gt;"VALIDE"),"EN RETARD",IF(AND($AE180&lt;&gt;"",(TODAY()+7)&gt;$AE180,$AE180&gt;=TODAY(),$AI180&lt;&gt;"VALIDE"),"1 SEMAINE",IF(AND($AE180&lt;&gt;"",$AI180="VALIDE"),"TERMINE","")))</f>
        <v/>
      </c>
      <c r="AG180" s="58"/>
      <c r="AH180" s="59" t="str">
        <f>IF(AG180&lt;&gt;"",VLOOKUP(AG180,'Listes choix'!$D$4:$F$34,2,FALSE),"")</f>
        <v/>
      </c>
      <c r="AI180" s="58"/>
      <c r="AJ180" s="1"/>
      <c r="AK180" s="111"/>
      <c r="AL180" s="64"/>
    </row>
    <row r="181" spans="2:38" s="4" customFormat="1" x14ac:dyDescent="0.3">
      <c r="B181" s="22">
        <f t="shared" si="2"/>
        <v>172</v>
      </c>
      <c r="C181" s="35"/>
      <c r="D181" s="108"/>
      <c r="E181" s="42"/>
      <c r="F181" s="17"/>
      <c r="G181" s="43"/>
      <c r="H181" s="58"/>
      <c r="I181" s="59" t="str">
        <f>IF(H181&lt;&gt;"",VLOOKUP(H181,'Listes choix'!$D$4:$F$34,2,FALSE),"")</f>
        <v/>
      </c>
      <c r="J181" s="72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48"/>
      <c r="AD181" s="104" t="str">
        <f>IF(D181="","",(IF((COUNTA(E181:AB181)-COUNTIF(E181:AB181,"S/O"))&gt;0,(COUNTA(E181:AB181)-COUNTIF(E181:AB181,"S/O")-COUNTIF(E181:AB181,"NOK"))/(COUNTBLANK(E181:AB181)+(COUNTA(E181:AB181)-COUNTIF(E181:AB181,"S/O"))),0)))</f>
        <v/>
      </c>
      <c r="AE181" s="52"/>
      <c r="AF181" s="53" t="str">
        <f ca="1">IF(AND($AE181&lt;&gt;"",$AE181&lt;TODAY(),$AI181&lt;&gt;"VALIDE"),"EN RETARD",IF(AND($AE181&lt;&gt;"",(TODAY()+7)&gt;$AE181,$AE181&gt;=TODAY(),$AI181&lt;&gt;"VALIDE"),"1 SEMAINE",IF(AND($AE181&lt;&gt;"",$AI181="VALIDE"),"TERMINE","")))</f>
        <v/>
      </c>
      <c r="AG181" s="58"/>
      <c r="AH181" s="59" t="str">
        <f>IF(AG181&lt;&gt;"",VLOOKUP(AG181,'Listes choix'!$D$4:$F$34,2,FALSE),"")</f>
        <v/>
      </c>
      <c r="AI181" s="58"/>
      <c r="AJ181" s="1"/>
      <c r="AK181" s="111"/>
      <c r="AL181" s="64"/>
    </row>
    <row r="182" spans="2:38" s="4" customFormat="1" x14ac:dyDescent="0.3">
      <c r="B182" s="22">
        <f t="shared" si="2"/>
        <v>173</v>
      </c>
      <c r="C182" s="35"/>
      <c r="D182" s="108"/>
      <c r="E182" s="42"/>
      <c r="F182" s="17"/>
      <c r="G182" s="43"/>
      <c r="H182" s="58"/>
      <c r="I182" s="59" t="str">
        <f>IF(H182&lt;&gt;"",VLOOKUP(H182,'Listes choix'!$D$4:$F$34,2,FALSE),"")</f>
        <v/>
      </c>
      <c r="J182" s="72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48"/>
      <c r="AD182" s="104" t="str">
        <f>IF(D182="","",(IF((COUNTA(E182:AB182)-COUNTIF(E182:AB182,"S/O"))&gt;0,(COUNTA(E182:AB182)-COUNTIF(E182:AB182,"S/O")-COUNTIF(E182:AB182,"NOK"))/(COUNTBLANK(E182:AB182)+(COUNTA(E182:AB182)-COUNTIF(E182:AB182,"S/O"))),0)))</f>
        <v/>
      </c>
      <c r="AE182" s="52"/>
      <c r="AF182" s="53" t="str">
        <f ca="1">IF(AND($AE182&lt;&gt;"",$AE182&lt;TODAY(),$AI182&lt;&gt;"VALIDE"),"EN RETARD",IF(AND($AE182&lt;&gt;"",(TODAY()+7)&gt;$AE182,$AE182&gt;=TODAY(),$AI182&lt;&gt;"VALIDE"),"1 SEMAINE",IF(AND($AE182&lt;&gt;"",$AI182="VALIDE"),"TERMINE","")))</f>
        <v/>
      </c>
      <c r="AG182" s="58"/>
      <c r="AH182" s="59" t="str">
        <f>IF(AG182&lt;&gt;"",VLOOKUP(AG182,'Listes choix'!$D$4:$F$34,2,FALSE),"")</f>
        <v/>
      </c>
      <c r="AI182" s="58"/>
      <c r="AJ182" s="1"/>
      <c r="AK182" s="111"/>
      <c r="AL182" s="64"/>
    </row>
    <row r="183" spans="2:38" s="4" customFormat="1" x14ac:dyDescent="0.3">
      <c r="B183" s="22">
        <f t="shared" si="2"/>
        <v>174</v>
      </c>
      <c r="C183" s="35"/>
      <c r="D183" s="108"/>
      <c r="E183" s="42"/>
      <c r="F183" s="17"/>
      <c r="G183" s="43"/>
      <c r="H183" s="58"/>
      <c r="I183" s="59" t="str">
        <f>IF(H183&lt;&gt;"",VLOOKUP(H183,'Listes choix'!$D$4:$F$34,2,FALSE),"")</f>
        <v/>
      </c>
      <c r="J183" s="72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48"/>
      <c r="AD183" s="104" t="str">
        <f>IF(D183="","",(IF((COUNTA(E183:AB183)-COUNTIF(E183:AB183,"S/O"))&gt;0,(COUNTA(E183:AB183)-COUNTIF(E183:AB183,"S/O")-COUNTIF(E183:AB183,"NOK"))/(COUNTBLANK(E183:AB183)+(COUNTA(E183:AB183)-COUNTIF(E183:AB183,"S/O"))),0)))</f>
        <v/>
      </c>
      <c r="AE183" s="52"/>
      <c r="AF183" s="53" t="str">
        <f ca="1">IF(AND($AE183&lt;&gt;"",$AE183&lt;TODAY(),$AI183&lt;&gt;"VALIDE"),"EN RETARD",IF(AND($AE183&lt;&gt;"",(TODAY()+7)&gt;$AE183,$AE183&gt;=TODAY(),$AI183&lt;&gt;"VALIDE"),"1 SEMAINE",IF(AND($AE183&lt;&gt;"",$AI183="VALIDE"),"TERMINE","")))</f>
        <v/>
      </c>
      <c r="AG183" s="58"/>
      <c r="AH183" s="59" t="str">
        <f>IF(AG183&lt;&gt;"",VLOOKUP(AG183,'Listes choix'!$D$4:$F$34,2,FALSE),"")</f>
        <v/>
      </c>
      <c r="AI183" s="58"/>
      <c r="AJ183" s="1"/>
      <c r="AK183" s="111"/>
      <c r="AL183" s="64"/>
    </row>
    <row r="184" spans="2:38" s="4" customFormat="1" x14ac:dyDescent="0.3">
      <c r="B184" s="22">
        <f t="shared" si="2"/>
        <v>175</v>
      </c>
      <c r="C184" s="35"/>
      <c r="D184" s="108"/>
      <c r="E184" s="42"/>
      <c r="F184" s="17"/>
      <c r="G184" s="43"/>
      <c r="H184" s="58"/>
      <c r="I184" s="59" t="str">
        <f>IF(H184&lt;&gt;"",VLOOKUP(H184,'Listes choix'!$D$4:$F$34,2,FALSE),"")</f>
        <v/>
      </c>
      <c r="J184" s="72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48"/>
      <c r="AD184" s="104" t="str">
        <f>IF(D184="","",(IF((COUNTA(E184:AB184)-COUNTIF(E184:AB184,"S/O"))&gt;0,(COUNTA(E184:AB184)-COUNTIF(E184:AB184,"S/O")-COUNTIF(E184:AB184,"NOK"))/(COUNTBLANK(E184:AB184)+(COUNTA(E184:AB184)-COUNTIF(E184:AB184,"S/O"))),0)))</f>
        <v/>
      </c>
      <c r="AE184" s="52"/>
      <c r="AF184" s="53" t="str">
        <f ca="1">IF(AND($AE184&lt;&gt;"",$AE184&lt;TODAY(),$AI184&lt;&gt;"VALIDE"),"EN RETARD",IF(AND($AE184&lt;&gt;"",(TODAY()+7)&gt;$AE184,$AE184&gt;=TODAY(),$AI184&lt;&gt;"VALIDE"),"1 SEMAINE",IF(AND($AE184&lt;&gt;"",$AI184="VALIDE"),"TERMINE","")))</f>
        <v/>
      </c>
      <c r="AG184" s="58"/>
      <c r="AH184" s="59" t="str">
        <f>IF(AG184&lt;&gt;"",VLOOKUP(AG184,'Listes choix'!$D$4:$F$34,2,FALSE),"")</f>
        <v/>
      </c>
      <c r="AI184" s="58"/>
      <c r="AJ184" s="1"/>
      <c r="AK184" s="111"/>
      <c r="AL184" s="64"/>
    </row>
    <row r="185" spans="2:38" s="4" customFormat="1" x14ac:dyDescent="0.3">
      <c r="B185" s="22">
        <f t="shared" si="2"/>
        <v>176</v>
      </c>
      <c r="C185" s="35"/>
      <c r="D185" s="108"/>
      <c r="E185" s="42"/>
      <c r="F185" s="17"/>
      <c r="G185" s="43"/>
      <c r="H185" s="58"/>
      <c r="I185" s="59" t="str">
        <f>IF(H185&lt;&gt;"",VLOOKUP(H185,'Listes choix'!$D$4:$F$34,2,FALSE),"")</f>
        <v/>
      </c>
      <c r="J185" s="72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48"/>
      <c r="AD185" s="104" t="str">
        <f>IF(D185="","",(IF((COUNTA(E185:AB185)-COUNTIF(E185:AB185,"S/O"))&gt;0,(COUNTA(E185:AB185)-COUNTIF(E185:AB185,"S/O")-COUNTIF(E185:AB185,"NOK"))/(COUNTBLANK(E185:AB185)+(COUNTA(E185:AB185)-COUNTIF(E185:AB185,"S/O"))),0)))</f>
        <v/>
      </c>
      <c r="AE185" s="52"/>
      <c r="AF185" s="53" t="str">
        <f ca="1">IF(AND($AE185&lt;&gt;"",$AE185&lt;TODAY(),$AI185&lt;&gt;"VALIDE"),"EN RETARD",IF(AND($AE185&lt;&gt;"",(TODAY()+7)&gt;$AE185,$AE185&gt;=TODAY(),$AI185&lt;&gt;"VALIDE"),"1 SEMAINE",IF(AND($AE185&lt;&gt;"",$AI185="VALIDE"),"TERMINE","")))</f>
        <v/>
      </c>
      <c r="AG185" s="58"/>
      <c r="AH185" s="59" t="str">
        <f>IF(AG185&lt;&gt;"",VLOOKUP(AG185,'Listes choix'!$D$4:$F$34,2,FALSE),"")</f>
        <v/>
      </c>
      <c r="AI185" s="58"/>
      <c r="AJ185" s="1"/>
      <c r="AK185" s="111"/>
      <c r="AL185" s="64"/>
    </row>
    <row r="186" spans="2:38" s="4" customFormat="1" x14ac:dyDescent="0.3">
      <c r="B186" s="22">
        <f t="shared" si="2"/>
        <v>177</v>
      </c>
      <c r="C186" s="35"/>
      <c r="D186" s="108"/>
      <c r="E186" s="42"/>
      <c r="F186" s="17"/>
      <c r="G186" s="43"/>
      <c r="H186" s="58"/>
      <c r="I186" s="59" t="str">
        <f>IF(H186&lt;&gt;"",VLOOKUP(H186,'Listes choix'!$D$4:$F$34,2,FALSE),"")</f>
        <v/>
      </c>
      <c r="J186" s="72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48"/>
      <c r="AD186" s="104" t="str">
        <f>IF(D186="","",(IF((COUNTA(E186:AB186)-COUNTIF(E186:AB186,"S/O"))&gt;0,(COUNTA(E186:AB186)-COUNTIF(E186:AB186,"S/O")-COUNTIF(E186:AB186,"NOK"))/(COUNTBLANK(E186:AB186)+(COUNTA(E186:AB186)-COUNTIF(E186:AB186,"S/O"))),0)))</f>
        <v/>
      </c>
      <c r="AE186" s="52"/>
      <c r="AF186" s="53" t="str">
        <f ca="1">IF(AND($AE186&lt;&gt;"",$AE186&lt;TODAY(),$AI186&lt;&gt;"VALIDE"),"EN RETARD",IF(AND($AE186&lt;&gt;"",(TODAY()+7)&gt;$AE186,$AE186&gt;=TODAY(),$AI186&lt;&gt;"VALIDE"),"1 SEMAINE",IF(AND($AE186&lt;&gt;"",$AI186="VALIDE"),"TERMINE","")))</f>
        <v/>
      </c>
      <c r="AG186" s="58"/>
      <c r="AH186" s="59" t="str">
        <f>IF(AG186&lt;&gt;"",VLOOKUP(AG186,'Listes choix'!$D$4:$F$34,2,FALSE),"")</f>
        <v/>
      </c>
      <c r="AI186" s="58"/>
      <c r="AJ186" s="1"/>
      <c r="AK186" s="111"/>
      <c r="AL186" s="64"/>
    </row>
    <row r="187" spans="2:38" s="4" customFormat="1" x14ac:dyDescent="0.3">
      <c r="B187" s="22">
        <f t="shared" si="2"/>
        <v>178</v>
      </c>
      <c r="C187" s="35"/>
      <c r="D187" s="108"/>
      <c r="E187" s="42"/>
      <c r="F187" s="17"/>
      <c r="G187" s="43"/>
      <c r="H187" s="58"/>
      <c r="I187" s="59" t="str">
        <f>IF(H187&lt;&gt;"",VLOOKUP(H187,'Listes choix'!$D$4:$F$34,2,FALSE),"")</f>
        <v/>
      </c>
      <c r="J187" s="72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48"/>
      <c r="AD187" s="104" t="str">
        <f>IF(D187="","",(IF((COUNTA(E187:AB187)-COUNTIF(E187:AB187,"S/O"))&gt;0,(COUNTA(E187:AB187)-COUNTIF(E187:AB187,"S/O")-COUNTIF(E187:AB187,"NOK"))/(COUNTBLANK(E187:AB187)+(COUNTA(E187:AB187)-COUNTIF(E187:AB187,"S/O"))),0)))</f>
        <v/>
      </c>
      <c r="AE187" s="52"/>
      <c r="AF187" s="53" t="str">
        <f ca="1">IF(AND($AE187&lt;&gt;"",$AE187&lt;TODAY(),$AI187&lt;&gt;"VALIDE"),"EN RETARD",IF(AND($AE187&lt;&gt;"",(TODAY()+7)&gt;$AE187,$AE187&gt;=TODAY(),$AI187&lt;&gt;"VALIDE"),"1 SEMAINE",IF(AND($AE187&lt;&gt;"",$AI187="VALIDE"),"TERMINE","")))</f>
        <v/>
      </c>
      <c r="AG187" s="58"/>
      <c r="AH187" s="59" t="str">
        <f>IF(AG187&lt;&gt;"",VLOOKUP(AG187,'Listes choix'!$D$4:$F$34,2,FALSE),"")</f>
        <v/>
      </c>
      <c r="AI187" s="58"/>
      <c r="AJ187" s="1"/>
      <c r="AK187" s="111"/>
      <c r="AL187" s="64"/>
    </row>
    <row r="188" spans="2:38" s="4" customFormat="1" x14ac:dyDescent="0.3">
      <c r="B188" s="22">
        <f t="shared" si="2"/>
        <v>179</v>
      </c>
      <c r="C188" s="35"/>
      <c r="D188" s="108"/>
      <c r="E188" s="42"/>
      <c r="F188" s="17"/>
      <c r="G188" s="43"/>
      <c r="H188" s="58"/>
      <c r="I188" s="59" t="str">
        <f>IF(H188&lt;&gt;"",VLOOKUP(H188,'Listes choix'!$D$4:$F$34,2,FALSE),"")</f>
        <v/>
      </c>
      <c r="J188" s="72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48"/>
      <c r="AD188" s="104" t="str">
        <f>IF(D188="","",(IF((COUNTA(E188:AB188)-COUNTIF(E188:AB188,"S/O"))&gt;0,(COUNTA(E188:AB188)-COUNTIF(E188:AB188,"S/O")-COUNTIF(E188:AB188,"NOK"))/(COUNTBLANK(E188:AB188)+(COUNTA(E188:AB188)-COUNTIF(E188:AB188,"S/O"))),0)))</f>
        <v/>
      </c>
      <c r="AE188" s="52"/>
      <c r="AF188" s="53" t="str">
        <f ca="1">IF(AND($AE188&lt;&gt;"",$AE188&lt;TODAY(),$AI188&lt;&gt;"VALIDE"),"EN RETARD",IF(AND($AE188&lt;&gt;"",(TODAY()+7)&gt;$AE188,$AE188&gt;=TODAY(),$AI188&lt;&gt;"VALIDE"),"1 SEMAINE",IF(AND($AE188&lt;&gt;"",$AI188="VALIDE"),"TERMINE","")))</f>
        <v/>
      </c>
      <c r="AG188" s="58"/>
      <c r="AH188" s="59" t="str">
        <f>IF(AG188&lt;&gt;"",VLOOKUP(AG188,'Listes choix'!$D$4:$F$34,2,FALSE),"")</f>
        <v/>
      </c>
      <c r="AI188" s="58"/>
      <c r="AJ188" s="1"/>
      <c r="AK188" s="111"/>
      <c r="AL188" s="64"/>
    </row>
    <row r="189" spans="2:38" s="4" customFormat="1" x14ac:dyDescent="0.3">
      <c r="B189" s="22">
        <f t="shared" si="2"/>
        <v>180</v>
      </c>
      <c r="C189" s="35"/>
      <c r="D189" s="108"/>
      <c r="E189" s="42"/>
      <c r="F189" s="17"/>
      <c r="G189" s="43"/>
      <c r="H189" s="58"/>
      <c r="I189" s="59" t="str">
        <f>IF(H189&lt;&gt;"",VLOOKUP(H189,'Listes choix'!$D$4:$F$34,2,FALSE),"")</f>
        <v/>
      </c>
      <c r="J189" s="72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48"/>
      <c r="AD189" s="104" t="str">
        <f>IF(D189="","",(IF((COUNTA(E189:AB189)-COUNTIF(E189:AB189,"S/O"))&gt;0,(COUNTA(E189:AB189)-COUNTIF(E189:AB189,"S/O")-COUNTIF(E189:AB189,"NOK"))/(COUNTBLANK(E189:AB189)+(COUNTA(E189:AB189)-COUNTIF(E189:AB189,"S/O"))),0)))</f>
        <v/>
      </c>
      <c r="AE189" s="52"/>
      <c r="AF189" s="53" t="str">
        <f ca="1">IF(AND($AE189&lt;&gt;"",$AE189&lt;TODAY(),$AI189&lt;&gt;"VALIDE"),"EN RETARD",IF(AND($AE189&lt;&gt;"",(TODAY()+7)&gt;$AE189,$AE189&gt;=TODAY(),$AI189&lt;&gt;"VALIDE"),"1 SEMAINE",IF(AND($AE189&lt;&gt;"",$AI189="VALIDE"),"TERMINE","")))</f>
        <v/>
      </c>
      <c r="AG189" s="58"/>
      <c r="AH189" s="59" t="str">
        <f>IF(AG189&lt;&gt;"",VLOOKUP(AG189,'Listes choix'!$D$4:$F$34,2,FALSE),"")</f>
        <v/>
      </c>
      <c r="AI189" s="58"/>
      <c r="AJ189" s="1"/>
      <c r="AK189" s="111"/>
      <c r="AL189" s="64"/>
    </row>
    <row r="190" spans="2:38" s="4" customFormat="1" x14ac:dyDescent="0.3">
      <c r="B190" s="22">
        <f t="shared" si="2"/>
        <v>181</v>
      </c>
      <c r="C190" s="35"/>
      <c r="D190" s="108"/>
      <c r="E190" s="42"/>
      <c r="F190" s="17"/>
      <c r="G190" s="43"/>
      <c r="H190" s="58"/>
      <c r="I190" s="59" t="str">
        <f>IF(H190&lt;&gt;"",VLOOKUP(H190,'Listes choix'!$D$4:$F$34,2,FALSE),"")</f>
        <v/>
      </c>
      <c r="J190" s="72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48"/>
      <c r="AD190" s="104" t="str">
        <f>IF(D190="","",(IF((COUNTA(E190:AB190)-COUNTIF(E190:AB190,"S/O"))&gt;0,(COUNTA(E190:AB190)-COUNTIF(E190:AB190,"S/O")-COUNTIF(E190:AB190,"NOK"))/(COUNTBLANK(E190:AB190)+(COUNTA(E190:AB190)-COUNTIF(E190:AB190,"S/O"))),0)))</f>
        <v/>
      </c>
      <c r="AE190" s="52"/>
      <c r="AF190" s="53" t="str">
        <f ca="1">IF(AND($AE190&lt;&gt;"",$AE190&lt;TODAY(),$AI190&lt;&gt;"VALIDE"),"EN RETARD",IF(AND($AE190&lt;&gt;"",(TODAY()+7)&gt;$AE190,$AE190&gt;=TODAY(),$AI190&lt;&gt;"VALIDE"),"1 SEMAINE",IF(AND($AE190&lt;&gt;"",$AI190="VALIDE"),"TERMINE","")))</f>
        <v/>
      </c>
      <c r="AG190" s="58"/>
      <c r="AH190" s="59" t="str">
        <f>IF(AG190&lt;&gt;"",VLOOKUP(AG190,'Listes choix'!$D$4:$F$34,2,FALSE),"")</f>
        <v/>
      </c>
      <c r="AI190" s="58"/>
      <c r="AJ190" s="1"/>
      <c r="AK190" s="111"/>
      <c r="AL190" s="64"/>
    </row>
    <row r="191" spans="2:38" s="4" customFormat="1" x14ac:dyDescent="0.3">
      <c r="B191" s="22">
        <f t="shared" si="2"/>
        <v>182</v>
      </c>
      <c r="C191" s="35"/>
      <c r="D191" s="108"/>
      <c r="E191" s="42"/>
      <c r="F191" s="17"/>
      <c r="G191" s="43"/>
      <c r="H191" s="58"/>
      <c r="I191" s="59" t="str">
        <f>IF(H191&lt;&gt;"",VLOOKUP(H191,'Listes choix'!$D$4:$F$34,2,FALSE),"")</f>
        <v/>
      </c>
      <c r="J191" s="72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48"/>
      <c r="AD191" s="104" t="str">
        <f>IF(D191="","",(IF((COUNTA(E191:AB191)-COUNTIF(E191:AB191,"S/O"))&gt;0,(COUNTA(E191:AB191)-COUNTIF(E191:AB191,"S/O")-COUNTIF(E191:AB191,"NOK"))/(COUNTBLANK(E191:AB191)+(COUNTA(E191:AB191)-COUNTIF(E191:AB191,"S/O"))),0)))</f>
        <v/>
      </c>
      <c r="AE191" s="52"/>
      <c r="AF191" s="53" t="str">
        <f ca="1">IF(AND($AE191&lt;&gt;"",$AE191&lt;TODAY(),$AI191&lt;&gt;"VALIDE"),"EN RETARD",IF(AND($AE191&lt;&gt;"",(TODAY()+7)&gt;$AE191,$AE191&gt;=TODAY(),$AI191&lt;&gt;"VALIDE"),"1 SEMAINE",IF(AND($AE191&lt;&gt;"",$AI191="VALIDE"),"TERMINE","")))</f>
        <v/>
      </c>
      <c r="AG191" s="58"/>
      <c r="AH191" s="59" t="str">
        <f>IF(AG191&lt;&gt;"",VLOOKUP(AG191,'Listes choix'!$D$4:$F$34,2,FALSE),"")</f>
        <v/>
      </c>
      <c r="AI191" s="58"/>
      <c r="AJ191" s="1"/>
      <c r="AK191" s="111"/>
      <c r="AL191" s="64"/>
    </row>
    <row r="192" spans="2:38" s="4" customFormat="1" x14ac:dyDescent="0.3">
      <c r="B192" s="22">
        <f t="shared" si="2"/>
        <v>183</v>
      </c>
      <c r="C192" s="35"/>
      <c r="D192" s="108"/>
      <c r="E192" s="42"/>
      <c r="F192" s="17"/>
      <c r="G192" s="43"/>
      <c r="H192" s="58"/>
      <c r="I192" s="59" t="str">
        <f>IF(H192&lt;&gt;"",VLOOKUP(H192,'Listes choix'!$D$4:$F$34,2,FALSE),"")</f>
        <v/>
      </c>
      <c r="J192" s="72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48"/>
      <c r="AD192" s="104" t="str">
        <f>IF(D192="","",(IF((COUNTA(E192:AB192)-COUNTIF(E192:AB192,"S/O"))&gt;0,(COUNTA(E192:AB192)-COUNTIF(E192:AB192,"S/O")-COUNTIF(E192:AB192,"NOK"))/(COUNTBLANK(E192:AB192)+(COUNTA(E192:AB192)-COUNTIF(E192:AB192,"S/O"))),0)))</f>
        <v/>
      </c>
      <c r="AE192" s="52"/>
      <c r="AF192" s="53" t="str">
        <f ca="1">IF(AND($AE192&lt;&gt;"",$AE192&lt;TODAY(),$AI192&lt;&gt;"VALIDE"),"EN RETARD",IF(AND($AE192&lt;&gt;"",(TODAY()+7)&gt;$AE192,$AE192&gt;=TODAY(),$AI192&lt;&gt;"VALIDE"),"1 SEMAINE",IF(AND($AE192&lt;&gt;"",$AI192="VALIDE"),"TERMINE","")))</f>
        <v/>
      </c>
      <c r="AG192" s="58"/>
      <c r="AH192" s="59" t="str">
        <f>IF(AG192&lt;&gt;"",VLOOKUP(AG192,'Listes choix'!$D$4:$F$34,2,FALSE),"")</f>
        <v/>
      </c>
      <c r="AI192" s="58"/>
      <c r="AJ192" s="1"/>
      <c r="AK192" s="111"/>
      <c r="AL192" s="64"/>
    </row>
    <row r="193" spans="2:38" s="4" customFormat="1" x14ac:dyDescent="0.3">
      <c r="B193" s="22">
        <f t="shared" si="2"/>
        <v>184</v>
      </c>
      <c r="C193" s="35"/>
      <c r="D193" s="108"/>
      <c r="E193" s="42"/>
      <c r="F193" s="17"/>
      <c r="G193" s="43"/>
      <c r="H193" s="58"/>
      <c r="I193" s="59" t="str">
        <f>IF(H193&lt;&gt;"",VLOOKUP(H193,'Listes choix'!$D$4:$F$34,2,FALSE),"")</f>
        <v/>
      </c>
      <c r="J193" s="72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48"/>
      <c r="AD193" s="104" t="str">
        <f>IF(D193="","",(IF((COUNTA(E193:AB193)-COUNTIF(E193:AB193,"S/O"))&gt;0,(COUNTA(E193:AB193)-COUNTIF(E193:AB193,"S/O")-COUNTIF(E193:AB193,"NOK"))/(COUNTBLANK(E193:AB193)+(COUNTA(E193:AB193)-COUNTIF(E193:AB193,"S/O"))),0)))</f>
        <v/>
      </c>
      <c r="AE193" s="52"/>
      <c r="AF193" s="53" t="str">
        <f ca="1">IF(AND($AE193&lt;&gt;"",$AE193&lt;TODAY(),$AI193&lt;&gt;"VALIDE"),"EN RETARD",IF(AND($AE193&lt;&gt;"",(TODAY()+7)&gt;$AE193,$AE193&gt;=TODAY(),$AI193&lt;&gt;"VALIDE"),"1 SEMAINE",IF(AND($AE193&lt;&gt;"",$AI193="VALIDE"),"TERMINE","")))</f>
        <v/>
      </c>
      <c r="AG193" s="58"/>
      <c r="AH193" s="59" t="str">
        <f>IF(AG193&lt;&gt;"",VLOOKUP(AG193,'Listes choix'!$D$4:$F$34,2,FALSE),"")</f>
        <v/>
      </c>
      <c r="AI193" s="58"/>
      <c r="AJ193" s="1"/>
      <c r="AK193" s="111"/>
      <c r="AL193" s="64"/>
    </row>
    <row r="194" spans="2:38" s="4" customFormat="1" x14ac:dyDescent="0.3">
      <c r="B194" s="22">
        <f t="shared" si="2"/>
        <v>185</v>
      </c>
      <c r="C194" s="35"/>
      <c r="D194" s="108"/>
      <c r="E194" s="42"/>
      <c r="F194" s="17"/>
      <c r="G194" s="43"/>
      <c r="H194" s="58"/>
      <c r="I194" s="59" t="str">
        <f>IF(H194&lt;&gt;"",VLOOKUP(H194,'Listes choix'!$D$4:$F$34,2,FALSE),"")</f>
        <v/>
      </c>
      <c r="J194" s="72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48"/>
      <c r="AD194" s="104" t="str">
        <f>IF(D194="","",(IF((COUNTA(E194:AB194)-COUNTIF(E194:AB194,"S/O"))&gt;0,(COUNTA(E194:AB194)-COUNTIF(E194:AB194,"S/O")-COUNTIF(E194:AB194,"NOK"))/(COUNTBLANK(E194:AB194)+(COUNTA(E194:AB194)-COUNTIF(E194:AB194,"S/O"))),0)))</f>
        <v/>
      </c>
      <c r="AE194" s="52"/>
      <c r="AF194" s="53" t="str">
        <f ca="1">IF(AND($AE194&lt;&gt;"",$AE194&lt;TODAY(),$AI194&lt;&gt;"VALIDE"),"EN RETARD",IF(AND($AE194&lt;&gt;"",(TODAY()+7)&gt;$AE194,$AE194&gt;=TODAY(),$AI194&lt;&gt;"VALIDE"),"1 SEMAINE",IF(AND($AE194&lt;&gt;"",$AI194="VALIDE"),"TERMINE","")))</f>
        <v/>
      </c>
      <c r="AG194" s="58"/>
      <c r="AH194" s="59" t="str">
        <f>IF(AG194&lt;&gt;"",VLOOKUP(AG194,'Listes choix'!$D$4:$F$34,2,FALSE),"")</f>
        <v/>
      </c>
      <c r="AI194" s="58"/>
      <c r="AJ194" s="1"/>
      <c r="AK194" s="111"/>
      <c r="AL194" s="64"/>
    </row>
    <row r="195" spans="2:38" s="4" customFormat="1" x14ac:dyDescent="0.3">
      <c r="B195" s="22">
        <f t="shared" si="2"/>
        <v>186</v>
      </c>
      <c r="C195" s="35"/>
      <c r="D195" s="108"/>
      <c r="E195" s="42"/>
      <c r="F195" s="17"/>
      <c r="G195" s="43"/>
      <c r="H195" s="58"/>
      <c r="I195" s="59" t="str">
        <f>IF(H195&lt;&gt;"",VLOOKUP(H195,'Listes choix'!$D$4:$F$34,2,FALSE),"")</f>
        <v/>
      </c>
      <c r="J195" s="72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48"/>
      <c r="AD195" s="104" t="str">
        <f>IF(D195="","",(IF((COUNTA(E195:AB195)-COUNTIF(E195:AB195,"S/O"))&gt;0,(COUNTA(E195:AB195)-COUNTIF(E195:AB195,"S/O")-COUNTIF(E195:AB195,"NOK"))/(COUNTBLANK(E195:AB195)+(COUNTA(E195:AB195)-COUNTIF(E195:AB195,"S/O"))),0)))</f>
        <v/>
      </c>
      <c r="AE195" s="52"/>
      <c r="AF195" s="53" t="str">
        <f ca="1">IF(AND($AE195&lt;&gt;"",$AE195&lt;TODAY(),$AI195&lt;&gt;"VALIDE"),"EN RETARD",IF(AND($AE195&lt;&gt;"",(TODAY()+7)&gt;$AE195,$AE195&gt;=TODAY(),$AI195&lt;&gt;"VALIDE"),"1 SEMAINE",IF(AND($AE195&lt;&gt;"",$AI195="VALIDE"),"TERMINE","")))</f>
        <v/>
      </c>
      <c r="AG195" s="58"/>
      <c r="AH195" s="59" t="str">
        <f>IF(AG195&lt;&gt;"",VLOOKUP(AG195,'Listes choix'!$D$4:$F$34,2,FALSE),"")</f>
        <v/>
      </c>
      <c r="AI195" s="58"/>
      <c r="AJ195" s="1"/>
      <c r="AK195" s="111"/>
      <c r="AL195" s="64"/>
    </row>
    <row r="196" spans="2:38" s="4" customFormat="1" x14ac:dyDescent="0.3">
      <c r="B196" s="22">
        <f t="shared" si="2"/>
        <v>187</v>
      </c>
      <c r="C196" s="35"/>
      <c r="D196" s="108"/>
      <c r="E196" s="42"/>
      <c r="F196" s="17"/>
      <c r="G196" s="43"/>
      <c r="H196" s="58"/>
      <c r="I196" s="59" t="str">
        <f>IF(H196&lt;&gt;"",VLOOKUP(H196,'Listes choix'!$D$4:$F$34,2,FALSE),"")</f>
        <v/>
      </c>
      <c r="J196" s="72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48"/>
      <c r="AD196" s="104" t="str">
        <f>IF(D196="","",(IF((COUNTA(E196:AB196)-COUNTIF(E196:AB196,"S/O"))&gt;0,(COUNTA(E196:AB196)-COUNTIF(E196:AB196,"S/O")-COUNTIF(E196:AB196,"NOK"))/(COUNTBLANK(E196:AB196)+(COUNTA(E196:AB196)-COUNTIF(E196:AB196,"S/O"))),0)))</f>
        <v/>
      </c>
      <c r="AE196" s="52"/>
      <c r="AF196" s="53" t="str">
        <f ca="1">IF(AND($AE196&lt;&gt;"",$AE196&lt;TODAY(),$AI196&lt;&gt;"VALIDE"),"EN RETARD",IF(AND($AE196&lt;&gt;"",(TODAY()+7)&gt;$AE196,$AE196&gt;=TODAY(),$AI196&lt;&gt;"VALIDE"),"1 SEMAINE",IF(AND($AE196&lt;&gt;"",$AI196="VALIDE"),"TERMINE","")))</f>
        <v/>
      </c>
      <c r="AG196" s="58"/>
      <c r="AH196" s="59" t="str">
        <f>IF(AG196&lt;&gt;"",VLOOKUP(AG196,'Listes choix'!$D$4:$F$34,2,FALSE),"")</f>
        <v/>
      </c>
      <c r="AI196" s="58"/>
      <c r="AJ196" s="1"/>
      <c r="AK196" s="111"/>
      <c r="AL196" s="64"/>
    </row>
    <row r="197" spans="2:38" s="4" customFormat="1" x14ac:dyDescent="0.3">
      <c r="B197" s="22">
        <f t="shared" si="2"/>
        <v>188</v>
      </c>
      <c r="C197" s="35"/>
      <c r="D197" s="108"/>
      <c r="E197" s="42"/>
      <c r="F197" s="17"/>
      <c r="G197" s="43"/>
      <c r="H197" s="58"/>
      <c r="I197" s="59" t="str">
        <f>IF(H197&lt;&gt;"",VLOOKUP(H197,'Listes choix'!$D$4:$F$34,2,FALSE),"")</f>
        <v/>
      </c>
      <c r="J197" s="72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48"/>
      <c r="AD197" s="104" t="str">
        <f>IF(D197="","",(IF((COUNTA(E197:AB197)-COUNTIF(E197:AB197,"S/O"))&gt;0,(COUNTA(E197:AB197)-COUNTIF(E197:AB197,"S/O")-COUNTIF(E197:AB197,"NOK"))/(COUNTBLANK(E197:AB197)+(COUNTA(E197:AB197)-COUNTIF(E197:AB197,"S/O"))),0)))</f>
        <v/>
      </c>
      <c r="AE197" s="52"/>
      <c r="AF197" s="53" t="str">
        <f ca="1">IF(AND($AE197&lt;&gt;"",$AE197&lt;TODAY(),$AI197&lt;&gt;"VALIDE"),"EN RETARD",IF(AND($AE197&lt;&gt;"",(TODAY()+7)&gt;$AE197,$AE197&gt;=TODAY(),$AI197&lt;&gt;"VALIDE"),"1 SEMAINE",IF(AND($AE197&lt;&gt;"",$AI197="VALIDE"),"TERMINE","")))</f>
        <v/>
      </c>
      <c r="AG197" s="58"/>
      <c r="AH197" s="59" t="str">
        <f>IF(AG197&lt;&gt;"",VLOOKUP(AG197,'Listes choix'!$D$4:$F$34,2,FALSE),"")</f>
        <v/>
      </c>
      <c r="AI197" s="58"/>
      <c r="AJ197" s="1"/>
      <c r="AK197" s="111"/>
      <c r="AL197" s="64"/>
    </row>
    <row r="198" spans="2:38" s="4" customFormat="1" x14ac:dyDescent="0.3">
      <c r="B198" s="22">
        <f t="shared" si="2"/>
        <v>189</v>
      </c>
      <c r="C198" s="35"/>
      <c r="D198" s="108"/>
      <c r="E198" s="42"/>
      <c r="F198" s="17"/>
      <c r="G198" s="43"/>
      <c r="H198" s="58"/>
      <c r="I198" s="59" t="str">
        <f>IF(H198&lt;&gt;"",VLOOKUP(H198,'Listes choix'!$D$4:$F$34,2,FALSE),"")</f>
        <v/>
      </c>
      <c r="J198" s="72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48"/>
      <c r="AD198" s="104" t="str">
        <f>IF(D198="","",(IF((COUNTA(E198:AB198)-COUNTIF(E198:AB198,"S/O"))&gt;0,(COUNTA(E198:AB198)-COUNTIF(E198:AB198,"S/O")-COUNTIF(E198:AB198,"NOK"))/(COUNTBLANK(E198:AB198)+(COUNTA(E198:AB198)-COUNTIF(E198:AB198,"S/O"))),0)))</f>
        <v/>
      </c>
      <c r="AE198" s="52"/>
      <c r="AF198" s="53" t="str">
        <f ca="1">IF(AND($AE198&lt;&gt;"",$AE198&lt;TODAY(),$AI198&lt;&gt;"VALIDE"),"EN RETARD",IF(AND($AE198&lt;&gt;"",(TODAY()+7)&gt;$AE198,$AE198&gt;=TODAY(),$AI198&lt;&gt;"VALIDE"),"1 SEMAINE",IF(AND($AE198&lt;&gt;"",$AI198="VALIDE"),"TERMINE","")))</f>
        <v/>
      </c>
      <c r="AG198" s="58"/>
      <c r="AH198" s="59" t="str">
        <f>IF(AG198&lt;&gt;"",VLOOKUP(AG198,'Listes choix'!$D$4:$F$34,2,FALSE),"")</f>
        <v/>
      </c>
      <c r="AI198" s="58"/>
      <c r="AJ198" s="1"/>
      <c r="AK198" s="111"/>
      <c r="AL198" s="64"/>
    </row>
    <row r="199" spans="2:38" s="4" customFormat="1" x14ac:dyDescent="0.3">
      <c r="B199" s="22">
        <f t="shared" si="2"/>
        <v>190</v>
      </c>
      <c r="C199" s="35"/>
      <c r="D199" s="108"/>
      <c r="E199" s="42"/>
      <c r="F199" s="17"/>
      <c r="G199" s="43"/>
      <c r="H199" s="58"/>
      <c r="I199" s="59" t="str">
        <f>IF(H199&lt;&gt;"",VLOOKUP(H199,'Listes choix'!$D$4:$F$34,2,FALSE),"")</f>
        <v/>
      </c>
      <c r="J199" s="72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48"/>
      <c r="AD199" s="104" t="str">
        <f>IF(D199="","",(IF((COUNTA(E199:AB199)-COUNTIF(E199:AB199,"S/O"))&gt;0,(COUNTA(E199:AB199)-COUNTIF(E199:AB199,"S/O")-COUNTIF(E199:AB199,"NOK"))/(COUNTBLANK(E199:AB199)+(COUNTA(E199:AB199)-COUNTIF(E199:AB199,"S/O"))),0)))</f>
        <v/>
      </c>
      <c r="AE199" s="52"/>
      <c r="AF199" s="53" t="str">
        <f ca="1">IF(AND($AE199&lt;&gt;"",$AE199&lt;TODAY(),$AI199&lt;&gt;"VALIDE"),"EN RETARD",IF(AND($AE199&lt;&gt;"",(TODAY()+7)&gt;$AE199,$AE199&gt;=TODAY(),$AI199&lt;&gt;"VALIDE"),"1 SEMAINE",IF(AND($AE199&lt;&gt;"",$AI199="VALIDE"),"TERMINE","")))</f>
        <v/>
      </c>
      <c r="AG199" s="58"/>
      <c r="AH199" s="59" t="str">
        <f>IF(AG199&lt;&gt;"",VLOOKUP(AG199,'Listes choix'!$D$4:$F$34,2,FALSE),"")</f>
        <v/>
      </c>
      <c r="AI199" s="58"/>
      <c r="AJ199" s="1"/>
      <c r="AK199" s="111"/>
      <c r="AL199" s="64"/>
    </row>
    <row r="200" spans="2:38" s="4" customFormat="1" x14ac:dyDescent="0.3">
      <c r="B200" s="22">
        <f t="shared" si="2"/>
        <v>191</v>
      </c>
      <c r="C200" s="35"/>
      <c r="D200" s="108"/>
      <c r="E200" s="42"/>
      <c r="F200" s="17"/>
      <c r="G200" s="43"/>
      <c r="H200" s="58"/>
      <c r="I200" s="59" t="str">
        <f>IF(H200&lt;&gt;"",VLOOKUP(H200,'Listes choix'!$D$4:$F$34,2,FALSE),"")</f>
        <v/>
      </c>
      <c r="J200" s="72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48"/>
      <c r="AD200" s="104" t="str">
        <f>IF(D200="","",(IF((COUNTA(E200:AB200)-COUNTIF(E200:AB200,"S/O"))&gt;0,(COUNTA(E200:AB200)-COUNTIF(E200:AB200,"S/O")-COUNTIF(E200:AB200,"NOK"))/(COUNTBLANK(E200:AB200)+(COUNTA(E200:AB200)-COUNTIF(E200:AB200,"S/O"))),0)))</f>
        <v/>
      </c>
      <c r="AE200" s="52"/>
      <c r="AF200" s="53" t="str">
        <f ca="1">IF(AND($AE200&lt;&gt;"",$AE200&lt;TODAY(),$AI200&lt;&gt;"VALIDE"),"EN RETARD",IF(AND($AE200&lt;&gt;"",(TODAY()+7)&gt;$AE200,$AE200&gt;=TODAY(),$AI200&lt;&gt;"VALIDE"),"1 SEMAINE",IF(AND($AE200&lt;&gt;"",$AI200="VALIDE"),"TERMINE","")))</f>
        <v/>
      </c>
      <c r="AG200" s="58"/>
      <c r="AH200" s="59" t="str">
        <f>IF(AG200&lt;&gt;"",VLOOKUP(AG200,'Listes choix'!$D$4:$F$34,2,FALSE),"")</f>
        <v/>
      </c>
      <c r="AI200" s="58"/>
      <c r="AJ200" s="1"/>
      <c r="AK200" s="111"/>
      <c r="AL200" s="64"/>
    </row>
    <row r="201" spans="2:38" s="4" customFormat="1" x14ac:dyDescent="0.3">
      <c r="B201" s="22">
        <f t="shared" si="2"/>
        <v>192</v>
      </c>
      <c r="C201" s="35"/>
      <c r="D201" s="108"/>
      <c r="E201" s="42"/>
      <c r="F201" s="17"/>
      <c r="G201" s="43"/>
      <c r="H201" s="58"/>
      <c r="I201" s="59" t="str">
        <f>IF(H201&lt;&gt;"",VLOOKUP(H201,'Listes choix'!$D$4:$F$34,2,FALSE),"")</f>
        <v/>
      </c>
      <c r="J201" s="72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48"/>
      <c r="AD201" s="104" t="str">
        <f>IF(D201="","",(IF((COUNTA(E201:AB201)-COUNTIF(E201:AB201,"S/O"))&gt;0,(COUNTA(E201:AB201)-COUNTIF(E201:AB201,"S/O")-COUNTIF(E201:AB201,"NOK"))/(COUNTBLANK(E201:AB201)+(COUNTA(E201:AB201)-COUNTIF(E201:AB201,"S/O"))),0)))</f>
        <v/>
      </c>
      <c r="AE201" s="52"/>
      <c r="AF201" s="53" t="str">
        <f ca="1">IF(AND($AE201&lt;&gt;"",$AE201&lt;TODAY(),$AI201&lt;&gt;"VALIDE"),"EN RETARD",IF(AND($AE201&lt;&gt;"",(TODAY()+7)&gt;$AE201,$AE201&gt;=TODAY(),$AI201&lt;&gt;"VALIDE"),"1 SEMAINE",IF(AND($AE201&lt;&gt;"",$AI201="VALIDE"),"TERMINE","")))</f>
        <v/>
      </c>
      <c r="AG201" s="58"/>
      <c r="AH201" s="59" t="str">
        <f>IF(AG201&lt;&gt;"",VLOOKUP(AG201,'Listes choix'!$D$4:$F$34,2,FALSE),"")</f>
        <v/>
      </c>
      <c r="AI201" s="58"/>
      <c r="AJ201" s="1"/>
      <c r="AK201" s="111"/>
      <c r="AL201" s="64"/>
    </row>
    <row r="202" spans="2:38" s="4" customFormat="1" x14ac:dyDescent="0.3">
      <c r="B202" s="22">
        <f t="shared" si="2"/>
        <v>193</v>
      </c>
      <c r="C202" s="35"/>
      <c r="D202" s="108"/>
      <c r="E202" s="42"/>
      <c r="F202" s="17"/>
      <c r="G202" s="43"/>
      <c r="H202" s="58"/>
      <c r="I202" s="59" t="str">
        <f>IF(H202&lt;&gt;"",VLOOKUP(H202,'Listes choix'!$D$4:$F$34,2,FALSE),"")</f>
        <v/>
      </c>
      <c r="J202" s="72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48"/>
      <c r="AD202" s="104" t="str">
        <f>IF(D202="","",(IF((COUNTA(E202:AB202)-COUNTIF(E202:AB202,"S/O"))&gt;0,(COUNTA(E202:AB202)-COUNTIF(E202:AB202,"S/O")-COUNTIF(E202:AB202,"NOK"))/(COUNTBLANK(E202:AB202)+(COUNTA(E202:AB202)-COUNTIF(E202:AB202,"S/O"))),0)))</f>
        <v/>
      </c>
      <c r="AE202" s="52"/>
      <c r="AF202" s="53" t="str">
        <f ca="1">IF(AND($AE202&lt;&gt;"",$AE202&lt;TODAY(),$AI202&lt;&gt;"VALIDE"),"EN RETARD",IF(AND($AE202&lt;&gt;"",(TODAY()+7)&gt;$AE202,$AE202&gt;=TODAY(),$AI202&lt;&gt;"VALIDE"),"1 SEMAINE",IF(AND($AE202&lt;&gt;"",$AI202="VALIDE"),"TERMINE","")))</f>
        <v/>
      </c>
      <c r="AG202" s="58"/>
      <c r="AH202" s="59" t="str">
        <f>IF(AG202&lt;&gt;"",VLOOKUP(AG202,'Listes choix'!$D$4:$F$34,2,FALSE),"")</f>
        <v/>
      </c>
      <c r="AI202" s="58"/>
      <c r="AJ202" s="1"/>
      <c r="AK202" s="111"/>
      <c r="AL202" s="64"/>
    </row>
    <row r="203" spans="2:38" s="4" customFormat="1" x14ac:dyDescent="0.3">
      <c r="B203" s="22">
        <f t="shared" si="2"/>
        <v>194</v>
      </c>
      <c r="C203" s="35"/>
      <c r="D203" s="108"/>
      <c r="E203" s="42"/>
      <c r="F203" s="17"/>
      <c r="G203" s="43"/>
      <c r="H203" s="58"/>
      <c r="I203" s="59" t="str">
        <f>IF(H203&lt;&gt;"",VLOOKUP(H203,'Listes choix'!$D$4:$F$34,2,FALSE),"")</f>
        <v/>
      </c>
      <c r="J203" s="72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48"/>
      <c r="AD203" s="104" t="str">
        <f>IF(D203="","",(IF((COUNTA(E203:AB203)-COUNTIF(E203:AB203,"S/O"))&gt;0,(COUNTA(E203:AB203)-COUNTIF(E203:AB203,"S/O")-COUNTIF(E203:AB203,"NOK"))/(COUNTBLANK(E203:AB203)+(COUNTA(E203:AB203)-COUNTIF(E203:AB203,"S/O"))),0)))</f>
        <v/>
      </c>
      <c r="AE203" s="52"/>
      <c r="AF203" s="53" t="str">
        <f ca="1">IF(AND($AE203&lt;&gt;"",$AE203&lt;TODAY(),$AI203&lt;&gt;"VALIDE"),"EN RETARD",IF(AND($AE203&lt;&gt;"",(TODAY()+7)&gt;$AE203,$AE203&gt;=TODAY(),$AI203&lt;&gt;"VALIDE"),"1 SEMAINE",IF(AND($AE203&lt;&gt;"",$AI203="VALIDE"),"TERMINE","")))</f>
        <v/>
      </c>
      <c r="AG203" s="58"/>
      <c r="AH203" s="59" t="str">
        <f>IF(AG203&lt;&gt;"",VLOOKUP(AG203,'Listes choix'!$D$4:$F$34,2,FALSE),"")</f>
        <v/>
      </c>
      <c r="AI203" s="58"/>
      <c r="AJ203" s="1"/>
      <c r="AK203" s="111"/>
      <c r="AL203" s="64"/>
    </row>
    <row r="204" spans="2:38" s="4" customFormat="1" x14ac:dyDescent="0.3">
      <c r="B204" s="22">
        <f t="shared" ref="B204:B267" si="3">B203+1</f>
        <v>195</v>
      </c>
      <c r="C204" s="35"/>
      <c r="D204" s="108"/>
      <c r="E204" s="42"/>
      <c r="F204" s="17"/>
      <c r="G204" s="43"/>
      <c r="H204" s="58"/>
      <c r="I204" s="59" t="str">
        <f>IF(H204&lt;&gt;"",VLOOKUP(H204,'Listes choix'!$D$4:$F$34,2,FALSE),"")</f>
        <v/>
      </c>
      <c r="J204" s="72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48"/>
      <c r="AD204" s="104" t="str">
        <f>IF(D204="","",(IF((COUNTA(E204:AB204)-COUNTIF(E204:AB204,"S/O"))&gt;0,(COUNTA(E204:AB204)-COUNTIF(E204:AB204,"S/O")-COUNTIF(E204:AB204,"NOK"))/(COUNTBLANK(E204:AB204)+(COUNTA(E204:AB204)-COUNTIF(E204:AB204,"S/O"))),0)))</f>
        <v/>
      </c>
      <c r="AE204" s="52"/>
      <c r="AF204" s="53" t="str">
        <f ca="1">IF(AND($AE204&lt;&gt;"",$AE204&lt;TODAY(),$AI204&lt;&gt;"VALIDE"),"EN RETARD",IF(AND($AE204&lt;&gt;"",(TODAY()+7)&gt;$AE204,$AE204&gt;=TODAY(),$AI204&lt;&gt;"VALIDE"),"1 SEMAINE",IF(AND($AE204&lt;&gt;"",$AI204="VALIDE"),"TERMINE","")))</f>
        <v/>
      </c>
      <c r="AG204" s="58"/>
      <c r="AH204" s="59" t="str">
        <f>IF(AG204&lt;&gt;"",VLOOKUP(AG204,'Listes choix'!$D$4:$F$34,2,FALSE),"")</f>
        <v/>
      </c>
      <c r="AI204" s="58"/>
      <c r="AJ204" s="1"/>
      <c r="AK204" s="111"/>
      <c r="AL204" s="64"/>
    </row>
    <row r="205" spans="2:38" s="4" customFormat="1" x14ac:dyDescent="0.3">
      <c r="B205" s="22">
        <f t="shared" si="3"/>
        <v>196</v>
      </c>
      <c r="C205" s="35"/>
      <c r="D205" s="108"/>
      <c r="E205" s="42"/>
      <c r="F205" s="17"/>
      <c r="G205" s="43"/>
      <c r="H205" s="58"/>
      <c r="I205" s="59" t="str">
        <f>IF(H205&lt;&gt;"",VLOOKUP(H205,'Listes choix'!$D$4:$F$34,2,FALSE),"")</f>
        <v/>
      </c>
      <c r="J205" s="72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48"/>
      <c r="AD205" s="104" t="str">
        <f>IF(D205="","",(IF((COUNTA(E205:AB205)-COUNTIF(E205:AB205,"S/O"))&gt;0,(COUNTA(E205:AB205)-COUNTIF(E205:AB205,"S/O")-COUNTIF(E205:AB205,"NOK"))/(COUNTBLANK(E205:AB205)+(COUNTA(E205:AB205)-COUNTIF(E205:AB205,"S/O"))),0)))</f>
        <v/>
      </c>
      <c r="AE205" s="52"/>
      <c r="AF205" s="53" t="str">
        <f ca="1">IF(AND($AE205&lt;&gt;"",$AE205&lt;TODAY(),$AI205&lt;&gt;"VALIDE"),"EN RETARD",IF(AND($AE205&lt;&gt;"",(TODAY()+7)&gt;$AE205,$AE205&gt;=TODAY(),$AI205&lt;&gt;"VALIDE"),"1 SEMAINE",IF(AND($AE205&lt;&gt;"",$AI205="VALIDE"),"TERMINE","")))</f>
        <v/>
      </c>
      <c r="AG205" s="58"/>
      <c r="AH205" s="59" t="str">
        <f>IF(AG205&lt;&gt;"",VLOOKUP(AG205,'Listes choix'!$D$4:$F$34,2,FALSE),"")</f>
        <v/>
      </c>
      <c r="AI205" s="58"/>
      <c r="AJ205" s="1"/>
      <c r="AK205" s="111"/>
      <c r="AL205" s="64"/>
    </row>
    <row r="206" spans="2:38" s="4" customFormat="1" x14ac:dyDescent="0.3">
      <c r="B206" s="22">
        <f t="shared" si="3"/>
        <v>197</v>
      </c>
      <c r="C206" s="35"/>
      <c r="D206" s="108"/>
      <c r="E206" s="42"/>
      <c r="F206" s="17"/>
      <c r="G206" s="43"/>
      <c r="H206" s="58"/>
      <c r="I206" s="59" t="str">
        <f>IF(H206&lt;&gt;"",VLOOKUP(H206,'Listes choix'!$D$4:$F$34,2,FALSE),"")</f>
        <v/>
      </c>
      <c r="J206" s="72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48"/>
      <c r="AD206" s="104" t="str">
        <f>IF(D206="","",(IF((COUNTA(E206:AB206)-COUNTIF(E206:AB206,"S/O"))&gt;0,(COUNTA(E206:AB206)-COUNTIF(E206:AB206,"S/O")-COUNTIF(E206:AB206,"NOK"))/(COUNTBLANK(E206:AB206)+(COUNTA(E206:AB206)-COUNTIF(E206:AB206,"S/O"))),0)))</f>
        <v/>
      </c>
      <c r="AE206" s="52"/>
      <c r="AF206" s="53" t="str">
        <f ca="1">IF(AND($AE206&lt;&gt;"",$AE206&lt;TODAY(),$AI206&lt;&gt;"VALIDE"),"EN RETARD",IF(AND($AE206&lt;&gt;"",(TODAY()+7)&gt;$AE206,$AE206&gt;=TODAY(),$AI206&lt;&gt;"VALIDE"),"1 SEMAINE",IF(AND($AE206&lt;&gt;"",$AI206="VALIDE"),"TERMINE","")))</f>
        <v/>
      </c>
      <c r="AG206" s="58"/>
      <c r="AH206" s="59" t="str">
        <f>IF(AG206&lt;&gt;"",VLOOKUP(AG206,'Listes choix'!$D$4:$F$34,2,FALSE),"")</f>
        <v/>
      </c>
      <c r="AI206" s="58"/>
      <c r="AJ206" s="1"/>
      <c r="AK206" s="111"/>
      <c r="AL206" s="64"/>
    </row>
    <row r="207" spans="2:38" s="4" customFormat="1" x14ac:dyDescent="0.3">
      <c r="B207" s="22">
        <f t="shared" si="3"/>
        <v>198</v>
      </c>
      <c r="C207" s="35"/>
      <c r="D207" s="108"/>
      <c r="E207" s="42"/>
      <c r="F207" s="17"/>
      <c r="G207" s="43"/>
      <c r="H207" s="58"/>
      <c r="I207" s="59" t="str">
        <f>IF(H207&lt;&gt;"",VLOOKUP(H207,'Listes choix'!$D$4:$F$34,2,FALSE),"")</f>
        <v/>
      </c>
      <c r="J207" s="72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48"/>
      <c r="AD207" s="104" t="str">
        <f>IF(D207="","",(IF((COUNTA(E207:AB207)-COUNTIF(E207:AB207,"S/O"))&gt;0,(COUNTA(E207:AB207)-COUNTIF(E207:AB207,"S/O")-COUNTIF(E207:AB207,"NOK"))/(COUNTBLANK(E207:AB207)+(COUNTA(E207:AB207)-COUNTIF(E207:AB207,"S/O"))),0)))</f>
        <v/>
      </c>
      <c r="AE207" s="52"/>
      <c r="AF207" s="53" t="str">
        <f ca="1">IF(AND($AE207&lt;&gt;"",$AE207&lt;TODAY(),$AI207&lt;&gt;"VALIDE"),"EN RETARD",IF(AND($AE207&lt;&gt;"",(TODAY()+7)&gt;$AE207,$AE207&gt;=TODAY(),$AI207&lt;&gt;"VALIDE"),"1 SEMAINE",IF(AND($AE207&lt;&gt;"",$AI207="VALIDE"),"TERMINE","")))</f>
        <v/>
      </c>
      <c r="AG207" s="58"/>
      <c r="AH207" s="59" t="str">
        <f>IF(AG207&lt;&gt;"",VLOOKUP(AG207,'Listes choix'!$D$4:$F$34,2,FALSE),"")</f>
        <v/>
      </c>
      <c r="AI207" s="58"/>
      <c r="AJ207" s="1"/>
      <c r="AK207" s="111"/>
      <c r="AL207" s="64"/>
    </row>
    <row r="208" spans="2:38" s="4" customFormat="1" x14ac:dyDescent="0.3">
      <c r="B208" s="22">
        <f t="shared" si="3"/>
        <v>199</v>
      </c>
      <c r="C208" s="35"/>
      <c r="D208" s="108"/>
      <c r="E208" s="42"/>
      <c r="F208" s="17"/>
      <c r="G208" s="43"/>
      <c r="H208" s="58"/>
      <c r="I208" s="59" t="str">
        <f>IF(H208&lt;&gt;"",VLOOKUP(H208,'Listes choix'!$D$4:$F$34,2,FALSE),"")</f>
        <v/>
      </c>
      <c r="J208" s="72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48"/>
      <c r="AD208" s="104" t="str">
        <f>IF(D208="","",(IF((COUNTA(E208:AB208)-COUNTIF(E208:AB208,"S/O"))&gt;0,(COUNTA(E208:AB208)-COUNTIF(E208:AB208,"S/O")-COUNTIF(E208:AB208,"NOK"))/(COUNTBLANK(E208:AB208)+(COUNTA(E208:AB208)-COUNTIF(E208:AB208,"S/O"))),0)))</f>
        <v/>
      </c>
      <c r="AE208" s="52"/>
      <c r="AF208" s="53" t="str">
        <f ca="1">IF(AND($AE208&lt;&gt;"",$AE208&lt;TODAY(),$AI208&lt;&gt;"VALIDE"),"EN RETARD",IF(AND($AE208&lt;&gt;"",(TODAY()+7)&gt;$AE208,$AE208&gt;=TODAY(),$AI208&lt;&gt;"VALIDE"),"1 SEMAINE",IF(AND($AE208&lt;&gt;"",$AI208="VALIDE"),"TERMINE","")))</f>
        <v/>
      </c>
      <c r="AG208" s="58"/>
      <c r="AH208" s="59" t="str">
        <f>IF(AG208&lt;&gt;"",VLOOKUP(AG208,'Listes choix'!$D$4:$F$34,2,FALSE),"")</f>
        <v/>
      </c>
      <c r="AI208" s="58"/>
      <c r="AJ208" s="1"/>
      <c r="AK208" s="111"/>
      <c r="AL208" s="64"/>
    </row>
    <row r="209" spans="2:38" s="4" customFormat="1" x14ac:dyDescent="0.3">
      <c r="B209" s="22">
        <f t="shared" si="3"/>
        <v>200</v>
      </c>
      <c r="C209" s="35"/>
      <c r="D209" s="108"/>
      <c r="E209" s="42"/>
      <c r="F209" s="17"/>
      <c r="G209" s="43"/>
      <c r="H209" s="58"/>
      <c r="I209" s="59" t="str">
        <f>IF(H209&lt;&gt;"",VLOOKUP(H209,'Listes choix'!$D$4:$F$34,2,FALSE),"")</f>
        <v/>
      </c>
      <c r="J209" s="72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48"/>
      <c r="AD209" s="104" t="str">
        <f>IF(D209="","",(IF((COUNTA(E209:AB209)-COUNTIF(E209:AB209,"S/O"))&gt;0,(COUNTA(E209:AB209)-COUNTIF(E209:AB209,"S/O")-COUNTIF(E209:AB209,"NOK"))/(COUNTBLANK(E209:AB209)+(COUNTA(E209:AB209)-COUNTIF(E209:AB209,"S/O"))),0)))</f>
        <v/>
      </c>
      <c r="AE209" s="52"/>
      <c r="AF209" s="53" t="str">
        <f ca="1">IF(AND($AE209&lt;&gt;"",$AE209&lt;TODAY(),$AI209&lt;&gt;"VALIDE"),"EN RETARD",IF(AND($AE209&lt;&gt;"",(TODAY()+7)&gt;$AE209,$AE209&gt;=TODAY(),$AI209&lt;&gt;"VALIDE"),"1 SEMAINE",IF(AND($AE209&lt;&gt;"",$AI209="VALIDE"),"TERMINE","")))</f>
        <v/>
      </c>
      <c r="AG209" s="58"/>
      <c r="AH209" s="59" t="str">
        <f>IF(AG209&lt;&gt;"",VLOOKUP(AG209,'Listes choix'!$D$4:$F$34,2,FALSE),"")</f>
        <v/>
      </c>
      <c r="AI209" s="58"/>
      <c r="AJ209" s="1"/>
      <c r="AK209" s="111"/>
      <c r="AL209" s="64"/>
    </row>
    <row r="210" spans="2:38" s="4" customFormat="1" x14ac:dyDescent="0.3">
      <c r="B210" s="22">
        <f t="shared" si="3"/>
        <v>201</v>
      </c>
      <c r="C210" s="35"/>
      <c r="D210" s="108"/>
      <c r="E210" s="42"/>
      <c r="F210" s="17"/>
      <c r="G210" s="43"/>
      <c r="H210" s="58"/>
      <c r="I210" s="59" t="str">
        <f>IF(H210&lt;&gt;"",VLOOKUP(H210,'Listes choix'!$D$4:$F$34,2,FALSE),"")</f>
        <v/>
      </c>
      <c r="J210" s="72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48"/>
      <c r="AD210" s="104" t="str">
        <f>IF(D210="","",(IF((COUNTA(E210:AB210)-COUNTIF(E210:AB210,"S/O"))&gt;0,(COUNTA(E210:AB210)-COUNTIF(E210:AB210,"S/O")-COUNTIF(E210:AB210,"NOK"))/(COUNTBLANK(E210:AB210)+(COUNTA(E210:AB210)-COUNTIF(E210:AB210,"S/O"))),0)))</f>
        <v/>
      </c>
      <c r="AE210" s="52"/>
      <c r="AF210" s="53" t="str">
        <f ca="1">IF(AND($AE210&lt;&gt;"",$AE210&lt;TODAY(),$AI210&lt;&gt;"VALIDE"),"EN RETARD",IF(AND($AE210&lt;&gt;"",(TODAY()+7)&gt;$AE210,$AE210&gt;=TODAY(),$AI210&lt;&gt;"VALIDE"),"1 SEMAINE",IF(AND($AE210&lt;&gt;"",$AI210="VALIDE"),"TERMINE","")))</f>
        <v/>
      </c>
      <c r="AG210" s="58"/>
      <c r="AH210" s="59" t="str">
        <f>IF(AG210&lt;&gt;"",VLOOKUP(AG210,'Listes choix'!$D$4:$F$34,2,FALSE),"")</f>
        <v/>
      </c>
      <c r="AI210" s="58"/>
      <c r="AJ210" s="1"/>
      <c r="AK210" s="111"/>
      <c r="AL210" s="64"/>
    </row>
    <row r="211" spans="2:38" s="4" customFormat="1" x14ac:dyDescent="0.3">
      <c r="B211" s="22">
        <f t="shared" si="3"/>
        <v>202</v>
      </c>
      <c r="C211" s="35"/>
      <c r="D211" s="108"/>
      <c r="E211" s="42"/>
      <c r="F211" s="17"/>
      <c r="G211" s="43"/>
      <c r="H211" s="58"/>
      <c r="I211" s="59" t="str">
        <f>IF(H211&lt;&gt;"",VLOOKUP(H211,'Listes choix'!$D$4:$F$34,2,FALSE),"")</f>
        <v/>
      </c>
      <c r="J211" s="72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48"/>
      <c r="AD211" s="104" t="str">
        <f>IF(D211="","",(IF((COUNTA(E211:AB211)-COUNTIF(E211:AB211,"S/O"))&gt;0,(COUNTA(E211:AB211)-COUNTIF(E211:AB211,"S/O")-COUNTIF(E211:AB211,"NOK"))/(COUNTBLANK(E211:AB211)+(COUNTA(E211:AB211)-COUNTIF(E211:AB211,"S/O"))),0)))</f>
        <v/>
      </c>
      <c r="AE211" s="52"/>
      <c r="AF211" s="53" t="str">
        <f ca="1">IF(AND($AE211&lt;&gt;"",$AE211&lt;TODAY(),$AI211&lt;&gt;"VALIDE"),"EN RETARD",IF(AND($AE211&lt;&gt;"",(TODAY()+7)&gt;$AE211,$AE211&gt;=TODAY(),$AI211&lt;&gt;"VALIDE"),"1 SEMAINE",IF(AND($AE211&lt;&gt;"",$AI211="VALIDE"),"TERMINE","")))</f>
        <v/>
      </c>
      <c r="AG211" s="58"/>
      <c r="AH211" s="59" t="str">
        <f>IF(AG211&lt;&gt;"",VLOOKUP(AG211,'Listes choix'!$D$4:$F$34,2,FALSE),"")</f>
        <v/>
      </c>
      <c r="AI211" s="58"/>
      <c r="AJ211" s="1"/>
      <c r="AK211" s="111"/>
      <c r="AL211" s="64"/>
    </row>
    <row r="212" spans="2:38" s="4" customFormat="1" x14ac:dyDescent="0.3">
      <c r="B212" s="22">
        <f t="shared" si="3"/>
        <v>203</v>
      </c>
      <c r="C212" s="35"/>
      <c r="D212" s="108"/>
      <c r="E212" s="42"/>
      <c r="F212" s="17"/>
      <c r="G212" s="43"/>
      <c r="H212" s="58"/>
      <c r="I212" s="59" t="str">
        <f>IF(H212&lt;&gt;"",VLOOKUP(H212,'Listes choix'!$D$4:$F$34,2,FALSE),"")</f>
        <v/>
      </c>
      <c r="J212" s="72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48"/>
      <c r="AD212" s="104" t="str">
        <f>IF(D212="","",(IF((COUNTA(E212:AB212)-COUNTIF(E212:AB212,"S/O"))&gt;0,(COUNTA(E212:AB212)-COUNTIF(E212:AB212,"S/O")-COUNTIF(E212:AB212,"NOK"))/(COUNTBLANK(E212:AB212)+(COUNTA(E212:AB212)-COUNTIF(E212:AB212,"S/O"))),0)))</f>
        <v/>
      </c>
      <c r="AE212" s="52"/>
      <c r="AF212" s="53" t="str">
        <f ca="1">IF(AND($AE212&lt;&gt;"",$AE212&lt;TODAY(),$AI212&lt;&gt;"VALIDE"),"EN RETARD",IF(AND($AE212&lt;&gt;"",(TODAY()+7)&gt;$AE212,$AE212&gt;=TODAY(),$AI212&lt;&gt;"VALIDE"),"1 SEMAINE",IF(AND($AE212&lt;&gt;"",$AI212="VALIDE"),"TERMINE","")))</f>
        <v/>
      </c>
      <c r="AG212" s="58"/>
      <c r="AH212" s="59" t="str">
        <f>IF(AG212&lt;&gt;"",VLOOKUP(AG212,'Listes choix'!$D$4:$F$34,2,FALSE),"")</f>
        <v/>
      </c>
      <c r="AI212" s="58"/>
      <c r="AJ212" s="1"/>
      <c r="AK212" s="111"/>
      <c r="AL212" s="64"/>
    </row>
    <row r="213" spans="2:38" s="4" customFormat="1" x14ac:dyDescent="0.3">
      <c r="B213" s="22">
        <f t="shared" si="3"/>
        <v>204</v>
      </c>
      <c r="C213" s="35"/>
      <c r="D213" s="108"/>
      <c r="E213" s="42"/>
      <c r="F213" s="17"/>
      <c r="G213" s="43"/>
      <c r="H213" s="58"/>
      <c r="I213" s="59" t="str">
        <f>IF(H213&lt;&gt;"",VLOOKUP(H213,'Listes choix'!$D$4:$F$34,2,FALSE),"")</f>
        <v/>
      </c>
      <c r="J213" s="72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48"/>
      <c r="AD213" s="104" t="str">
        <f>IF(D213="","",(IF((COUNTA(E213:AB213)-COUNTIF(E213:AB213,"S/O"))&gt;0,(COUNTA(E213:AB213)-COUNTIF(E213:AB213,"S/O")-COUNTIF(E213:AB213,"NOK"))/(COUNTBLANK(E213:AB213)+(COUNTA(E213:AB213)-COUNTIF(E213:AB213,"S/O"))),0)))</f>
        <v/>
      </c>
      <c r="AE213" s="52"/>
      <c r="AF213" s="53" t="str">
        <f ca="1">IF(AND($AE213&lt;&gt;"",$AE213&lt;TODAY(),$AI213&lt;&gt;"VALIDE"),"EN RETARD",IF(AND($AE213&lt;&gt;"",(TODAY()+7)&gt;$AE213,$AE213&gt;=TODAY(),$AI213&lt;&gt;"VALIDE"),"1 SEMAINE",IF(AND($AE213&lt;&gt;"",$AI213="VALIDE"),"TERMINE","")))</f>
        <v/>
      </c>
      <c r="AG213" s="58"/>
      <c r="AH213" s="59" t="str">
        <f>IF(AG213&lt;&gt;"",VLOOKUP(AG213,'Listes choix'!$D$4:$F$34,2,FALSE),"")</f>
        <v/>
      </c>
      <c r="AI213" s="58"/>
      <c r="AJ213" s="1"/>
      <c r="AK213" s="111"/>
      <c r="AL213" s="64"/>
    </row>
    <row r="214" spans="2:38" s="4" customFormat="1" x14ac:dyDescent="0.3">
      <c r="B214" s="22">
        <f t="shared" si="3"/>
        <v>205</v>
      </c>
      <c r="C214" s="35"/>
      <c r="D214" s="108"/>
      <c r="E214" s="42"/>
      <c r="F214" s="17"/>
      <c r="G214" s="43"/>
      <c r="H214" s="58"/>
      <c r="I214" s="59" t="str">
        <f>IF(H214&lt;&gt;"",VLOOKUP(H214,'Listes choix'!$D$4:$F$34,2,FALSE),"")</f>
        <v/>
      </c>
      <c r="J214" s="72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48"/>
      <c r="AD214" s="104" t="str">
        <f>IF(D214="","",(IF((COUNTA(E214:AB214)-COUNTIF(E214:AB214,"S/O"))&gt;0,(COUNTA(E214:AB214)-COUNTIF(E214:AB214,"S/O")-COUNTIF(E214:AB214,"NOK"))/(COUNTBLANK(E214:AB214)+(COUNTA(E214:AB214)-COUNTIF(E214:AB214,"S/O"))),0)))</f>
        <v/>
      </c>
      <c r="AE214" s="52"/>
      <c r="AF214" s="53" t="str">
        <f ca="1">IF(AND($AE214&lt;&gt;"",$AE214&lt;TODAY(),$AI214&lt;&gt;"VALIDE"),"EN RETARD",IF(AND($AE214&lt;&gt;"",(TODAY()+7)&gt;$AE214,$AE214&gt;=TODAY(),$AI214&lt;&gt;"VALIDE"),"1 SEMAINE",IF(AND($AE214&lt;&gt;"",$AI214="VALIDE"),"TERMINE","")))</f>
        <v/>
      </c>
      <c r="AG214" s="58"/>
      <c r="AH214" s="59" t="str">
        <f>IF(AG214&lt;&gt;"",VLOOKUP(AG214,'Listes choix'!$D$4:$F$34,2,FALSE),"")</f>
        <v/>
      </c>
      <c r="AI214" s="58"/>
      <c r="AJ214" s="1"/>
      <c r="AK214" s="111"/>
      <c r="AL214" s="64"/>
    </row>
    <row r="215" spans="2:38" s="4" customFormat="1" x14ac:dyDescent="0.3">
      <c r="B215" s="22">
        <f t="shared" si="3"/>
        <v>206</v>
      </c>
      <c r="C215" s="35"/>
      <c r="D215" s="108"/>
      <c r="E215" s="42"/>
      <c r="F215" s="17"/>
      <c r="G215" s="43"/>
      <c r="H215" s="58"/>
      <c r="I215" s="59" t="str">
        <f>IF(H215&lt;&gt;"",VLOOKUP(H215,'Listes choix'!$D$4:$F$34,2,FALSE),"")</f>
        <v/>
      </c>
      <c r="J215" s="72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48"/>
      <c r="AD215" s="104" t="str">
        <f>IF(D215="","",(IF((COUNTA(E215:AB215)-COUNTIF(E215:AB215,"S/O"))&gt;0,(COUNTA(E215:AB215)-COUNTIF(E215:AB215,"S/O")-COUNTIF(E215:AB215,"NOK"))/(COUNTBLANK(E215:AB215)+(COUNTA(E215:AB215)-COUNTIF(E215:AB215,"S/O"))),0)))</f>
        <v/>
      </c>
      <c r="AE215" s="52"/>
      <c r="AF215" s="53" t="str">
        <f ca="1">IF(AND($AE215&lt;&gt;"",$AE215&lt;TODAY(),$AI215&lt;&gt;"VALIDE"),"EN RETARD",IF(AND($AE215&lt;&gt;"",(TODAY()+7)&gt;$AE215,$AE215&gt;=TODAY(),$AI215&lt;&gt;"VALIDE"),"1 SEMAINE",IF(AND($AE215&lt;&gt;"",$AI215="VALIDE"),"TERMINE","")))</f>
        <v/>
      </c>
      <c r="AG215" s="58"/>
      <c r="AH215" s="59" t="str">
        <f>IF(AG215&lt;&gt;"",VLOOKUP(AG215,'Listes choix'!$D$4:$F$34,2,FALSE),"")</f>
        <v/>
      </c>
      <c r="AI215" s="58"/>
      <c r="AJ215" s="1"/>
      <c r="AK215" s="111"/>
      <c r="AL215" s="64"/>
    </row>
    <row r="216" spans="2:38" s="4" customFormat="1" x14ac:dyDescent="0.3">
      <c r="B216" s="22">
        <f t="shared" si="3"/>
        <v>207</v>
      </c>
      <c r="C216" s="35"/>
      <c r="D216" s="108"/>
      <c r="E216" s="42"/>
      <c r="F216" s="17"/>
      <c r="G216" s="43"/>
      <c r="H216" s="58"/>
      <c r="I216" s="59" t="str">
        <f>IF(H216&lt;&gt;"",VLOOKUP(H216,'Listes choix'!$D$4:$F$34,2,FALSE),"")</f>
        <v/>
      </c>
      <c r="J216" s="72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48"/>
      <c r="AD216" s="104" t="str">
        <f>IF(D216="","",(IF((COUNTA(E216:AB216)-COUNTIF(E216:AB216,"S/O"))&gt;0,(COUNTA(E216:AB216)-COUNTIF(E216:AB216,"S/O")-COUNTIF(E216:AB216,"NOK"))/(COUNTBLANK(E216:AB216)+(COUNTA(E216:AB216)-COUNTIF(E216:AB216,"S/O"))),0)))</f>
        <v/>
      </c>
      <c r="AE216" s="52"/>
      <c r="AF216" s="53" t="str">
        <f ca="1">IF(AND($AE216&lt;&gt;"",$AE216&lt;TODAY(),$AI216&lt;&gt;"VALIDE"),"EN RETARD",IF(AND($AE216&lt;&gt;"",(TODAY()+7)&gt;$AE216,$AE216&gt;=TODAY(),$AI216&lt;&gt;"VALIDE"),"1 SEMAINE",IF(AND($AE216&lt;&gt;"",$AI216="VALIDE"),"TERMINE","")))</f>
        <v/>
      </c>
      <c r="AG216" s="58"/>
      <c r="AH216" s="59" t="str">
        <f>IF(AG216&lt;&gt;"",VLOOKUP(AG216,'Listes choix'!$D$4:$F$34,2,FALSE),"")</f>
        <v/>
      </c>
      <c r="AI216" s="58"/>
      <c r="AJ216" s="1"/>
      <c r="AK216" s="111"/>
      <c r="AL216" s="64"/>
    </row>
    <row r="217" spans="2:38" s="4" customFormat="1" x14ac:dyDescent="0.3">
      <c r="B217" s="22">
        <f t="shared" si="3"/>
        <v>208</v>
      </c>
      <c r="C217" s="35"/>
      <c r="D217" s="108"/>
      <c r="E217" s="42"/>
      <c r="F217" s="17"/>
      <c r="G217" s="43"/>
      <c r="H217" s="58"/>
      <c r="I217" s="59" t="str">
        <f>IF(H217&lt;&gt;"",VLOOKUP(H217,'Listes choix'!$D$4:$F$34,2,FALSE),"")</f>
        <v/>
      </c>
      <c r="J217" s="72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48"/>
      <c r="AD217" s="104" t="str">
        <f>IF(D217="","",(IF((COUNTA(E217:AB217)-COUNTIF(E217:AB217,"S/O"))&gt;0,(COUNTA(E217:AB217)-COUNTIF(E217:AB217,"S/O")-COUNTIF(E217:AB217,"NOK"))/(COUNTBLANK(E217:AB217)+(COUNTA(E217:AB217)-COUNTIF(E217:AB217,"S/O"))),0)))</f>
        <v/>
      </c>
      <c r="AE217" s="52"/>
      <c r="AF217" s="53" t="str">
        <f ca="1">IF(AND($AE217&lt;&gt;"",$AE217&lt;TODAY(),$AI217&lt;&gt;"VALIDE"),"EN RETARD",IF(AND($AE217&lt;&gt;"",(TODAY()+7)&gt;$AE217,$AE217&gt;=TODAY(),$AI217&lt;&gt;"VALIDE"),"1 SEMAINE",IF(AND($AE217&lt;&gt;"",$AI217="VALIDE"),"TERMINE","")))</f>
        <v/>
      </c>
      <c r="AG217" s="58"/>
      <c r="AH217" s="59" t="str">
        <f>IF(AG217&lt;&gt;"",VLOOKUP(AG217,'Listes choix'!$D$4:$F$34,2,FALSE),"")</f>
        <v/>
      </c>
      <c r="AI217" s="58"/>
      <c r="AJ217" s="1"/>
      <c r="AK217" s="111"/>
      <c r="AL217" s="64"/>
    </row>
    <row r="218" spans="2:38" s="4" customFormat="1" x14ac:dyDescent="0.3">
      <c r="B218" s="22">
        <f t="shared" si="3"/>
        <v>209</v>
      </c>
      <c r="C218" s="35"/>
      <c r="D218" s="108"/>
      <c r="E218" s="42"/>
      <c r="F218" s="17"/>
      <c r="G218" s="43"/>
      <c r="H218" s="58"/>
      <c r="I218" s="59" t="str">
        <f>IF(H218&lt;&gt;"",VLOOKUP(H218,'Listes choix'!$D$4:$F$34,2,FALSE),"")</f>
        <v/>
      </c>
      <c r="J218" s="72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48"/>
      <c r="AD218" s="104" t="str">
        <f>IF(D218="","",(IF((COUNTA(E218:AB218)-COUNTIF(E218:AB218,"S/O"))&gt;0,(COUNTA(E218:AB218)-COUNTIF(E218:AB218,"S/O")-COUNTIF(E218:AB218,"NOK"))/(COUNTBLANK(E218:AB218)+(COUNTA(E218:AB218)-COUNTIF(E218:AB218,"S/O"))),0)))</f>
        <v/>
      </c>
      <c r="AE218" s="52"/>
      <c r="AF218" s="53" t="str">
        <f ca="1">IF(AND($AE218&lt;&gt;"",$AE218&lt;TODAY(),$AI218&lt;&gt;"VALIDE"),"EN RETARD",IF(AND($AE218&lt;&gt;"",(TODAY()+7)&gt;$AE218,$AE218&gt;=TODAY(),$AI218&lt;&gt;"VALIDE"),"1 SEMAINE",IF(AND($AE218&lt;&gt;"",$AI218="VALIDE"),"TERMINE","")))</f>
        <v/>
      </c>
      <c r="AG218" s="58"/>
      <c r="AH218" s="59" t="str">
        <f>IF(AG218&lt;&gt;"",VLOOKUP(AG218,'Listes choix'!$D$4:$F$34,2,FALSE),"")</f>
        <v/>
      </c>
      <c r="AI218" s="58"/>
      <c r="AJ218" s="1"/>
      <c r="AK218" s="111"/>
      <c r="AL218" s="64"/>
    </row>
    <row r="219" spans="2:38" s="4" customFormat="1" x14ac:dyDescent="0.3">
      <c r="B219" s="22">
        <f t="shared" si="3"/>
        <v>210</v>
      </c>
      <c r="C219" s="35"/>
      <c r="D219" s="108"/>
      <c r="E219" s="42"/>
      <c r="F219" s="17"/>
      <c r="G219" s="43"/>
      <c r="H219" s="58"/>
      <c r="I219" s="59" t="str">
        <f>IF(H219&lt;&gt;"",VLOOKUP(H219,'Listes choix'!$D$4:$F$34,2,FALSE),"")</f>
        <v/>
      </c>
      <c r="J219" s="72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48"/>
      <c r="AD219" s="104" t="str">
        <f>IF(D219="","",(IF((COUNTA(E219:AB219)-COUNTIF(E219:AB219,"S/O"))&gt;0,(COUNTA(E219:AB219)-COUNTIF(E219:AB219,"S/O")-COUNTIF(E219:AB219,"NOK"))/(COUNTBLANK(E219:AB219)+(COUNTA(E219:AB219)-COUNTIF(E219:AB219,"S/O"))),0)))</f>
        <v/>
      </c>
      <c r="AE219" s="52"/>
      <c r="AF219" s="53" t="str">
        <f ca="1">IF(AND($AE219&lt;&gt;"",$AE219&lt;TODAY(),$AI219&lt;&gt;"VALIDE"),"EN RETARD",IF(AND($AE219&lt;&gt;"",(TODAY()+7)&gt;$AE219,$AE219&gt;=TODAY(),$AI219&lt;&gt;"VALIDE"),"1 SEMAINE",IF(AND($AE219&lt;&gt;"",$AI219="VALIDE"),"TERMINE","")))</f>
        <v/>
      </c>
      <c r="AG219" s="58"/>
      <c r="AH219" s="59" t="str">
        <f>IF(AG219&lt;&gt;"",VLOOKUP(AG219,'Listes choix'!$D$4:$F$34,2,FALSE),"")</f>
        <v/>
      </c>
      <c r="AI219" s="58"/>
      <c r="AJ219" s="1"/>
      <c r="AK219" s="111"/>
      <c r="AL219" s="64"/>
    </row>
    <row r="220" spans="2:38" s="4" customFormat="1" x14ac:dyDescent="0.3">
      <c r="B220" s="22">
        <f t="shared" si="3"/>
        <v>211</v>
      </c>
      <c r="C220" s="35"/>
      <c r="D220" s="108"/>
      <c r="E220" s="42"/>
      <c r="F220" s="17"/>
      <c r="G220" s="43"/>
      <c r="H220" s="58"/>
      <c r="I220" s="59" t="str">
        <f>IF(H220&lt;&gt;"",VLOOKUP(H220,'Listes choix'!$D$4:$F$34,2,FALSE),"")</f>
        <v/>
      </c>
      <c r="J220" s="72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48"/>
      <c r="AD220" s="104" t="str">
        <f>IF(D220="","",(IF((COUNTA(E220:AB220)-COUNTIF(E220:AB220,"S/O"))&gt;0,(COUNTA(E220:AB220)-COUNTIF(E220:AB220,"S/O")-COUNTIF(E220:AB220,"NOK"))/(COUNTBLANK(E220:AB220)+(COUNTA(E220:AB220)-COUNTIF(E220:AB220,"S/O"))),0)))</f>
        <v/>
      </c>
      <c r="AE220" s="52"/>
      <c r="AF220" s="53" t="str">
        <f ca="1">IF(AND($AE220&lt;&gt;"",$AE220&lt;TODAY(),$AI220&lt;&gt;"VALIDE"),"EN RETARD",IF(AND($AE220&lt;&gt;"",(TODAY()+7)&gt;$AE220,$AE220&gt;=TODAY(),$AI220&lt;&gt;"VALIDE"),"1 SEMAINE",IF(AND($AE220&lt;&gt;"",$AI220="VALIDE"),"TERMINE","")))</f>
        <v/>
      </c>
      <c r="AG220" s="58"/>
      <c r="AH220" s="59" t="str">
        <f>IF(AG220&lt;&gt;"",VLOOKUP(AG220,'Listes choix'!$D$4:$F$34,2,FALSE),"")</f>
        <v/>
      </c>
      <c r="AI220" s="58"/>
      <c r="AJ220" s="1"/>
      <c r="AK220" s="111"/>
      <c r="AL220" s="64"/>
    </row>
    <row r="221" spans="2:38" s="4" customFormat="1" x14ac:dyDescent="0.3">
      <c r="B221" s="22">
        <f t="shared" si="3"/>
        <v>212</v>
      </c>
      <c r="C221" s="35"/>
      <c r="D221" s="108"/>
      <c r="E221" s="42"/>
      <c r="F221" s="17"/>
      <c r="G221" s="43"/>
      <c r="H221" s="58"/>
      <c r="I221" s="59" t="str">
        <f>IF(H221&lt;&gt;"",VLOOKUP(H221,'Listes choix'!$D$4:$F$34,2,FALSE),"")</f>
        <v/>
      </c>
      <c r="J221" s="72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48"/>
      <c r="AD221" s="104" t="str">
        <f>IF(D221="","",(IF((COUNTA(E221:AB221)-COUNTIF(E221:AB221,"S/O"))&gt;0,(COUNTA(E221:AB221)-COUNTIF(E221:AB221,"S/O")-COUNTIF(E221:AB221,"NOK"))/(COUNTBLANK(E221:AB221)+(COUNTA(E221:AB221)-COUNTIF(E221:AB221,"S/O"))),0)))</f>
        <v/>
      </c>
      <c r="AE221" s="52"/>
      <c r="AF221" s="53" t="str">
        <f ca="1">IF(AND($AE221&lt;&gt;"",$AE221&lt;TODAY(),$AI221&lt;&gt;"VALIDE"),"EN RETARD",IF(AND($AE221&lt;&gt;"",(TODAY()+7)&gt;$AE221,$AE221&gt;=TODAY(),$AI221&lt;&gt;"VALIDE"),"1 SEMAINE",IF(AND($AE221&lt;&gt;"",$AI221="VALIDE"),"TERMINE","")))</f>
        <v/>
      </c>
      <c r="AG221" s="58"/>
      <c r="AH221" s="59" t="str">
        <f>IF(AG221&lt;&gt;"",VLOOKUP(AG221,'Listes choix'!$D$4:$F$34,2,FALSE),"")</f>
        <v/>
      </c>
      <c r="AI221" s="58"/>
      <c r="AJ221" s="1"/>
      <c r="AK221" s="111"/>
      <c r="AL221" s="64"/>
    </row>
    <row r="222" spans="2:38" s="4" customFormat="1" x14ac:dyDescent="0.3">
      <c r="B222" s="22">
        <f t="shared" si="3"/>
        <v>213</v>
      </c>
      <c r="C222" s="35"/>
      <c r="D222" s="108"/>
      <c r="E222" s="42"/>
      <c r="F222" s="17"/>
      <c r="G222" s="43"/>
      <c r="H222" s="58"/>
      <c r="I222" s="59" t="str">
        <f>IF(H222&lt;&gt;"",VLOOKUP(H222,'Listes choix'!$D$4:$F$34,2,FALSE),"")</f>
        <v/>
      </c>
      <c r="J222" s="72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48"/>
      <c r="AD222" s="104" t="str">
        <f>IF(D222="","",(IF((COUNTA(E222:AB222)-COUNTIF(E222:AB222,"S/O"))&gt;0,(COUNTA(E222:AB222)-COUNTIF(E222:AB222,"S/O")-COUNTIF(E222:AB222,"NOK"))/(COUNTBLANK(E222:AB222)+(COUNTA(E222:AB222)-COUNTIF(E222:AB222,"S/O"))),0)))</f>
        <v/>
      </c>
      <c r="AE222" s="52"/>
      <c r="AF222" s="53" t="str">
        <f ca="1">IF(AND($AE222&lt;&gt;"",$AE222&lt;TODAY(),$AI222&lt;&gt;"VALIDE"),"EN RETARD",IF(AND($AE222&lt;&gt;"",(TODAY()+7)&gt;$AE222,$AE222&gt;=TODAY(),$AI222&lt;&gt;"VALIDE"),"1 SEMAINE",IF(AND($AE222&lt;&gt;"",$AI222="VALIDE"),"TERMINE","")))</f>
        <v/>
      </c>
      <c r="AG222" s="58"/>
      <c r="AH222" s="59" t="str">
        <f>IF(AG222&lt;&gt;"",VLOOKUP(AG222,'Listes choix'!$D$4:$F$34,2,FALSE),"")</f>
        <v/>
      </c>
      <c r="AI222" s="58"/>
      <c r="AJ222" s="1"/>
      <c r="AK222" s="111"/>
      <c r="AL222" s="64"/>
    </row>
    <row r="223" spans="2:38" s="4" customFormat="1" x14ac:dyDescent="0.3">
      <c r="B223" s="22">
        <f t="shared" si="3"/>
        <v>214</v>
      </c>
      <c r="C223" s="35"/>
      <c r="D223" s="108"/>
      <c r="E223" s="42"/>
      <c r="F223" s="17"/>
      <c r="G223" s="43"/>
      <c r="H223" s="58"/>
      <c r="I223" s="59" t="str">
        <f>IF(H223&lt;&gt;"",VLOOKUP(H223,'Listes choix'!$D$4:$F$34,2,FALSE),"")</f>
        <v/>
      </c>
      <c r="J223" s="72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48"/>
      <c r="AD223" s="104" t="str">
        <f>IF(D223="","",(IF((COUNTA(E223:AB223)-COUNTIF(E223:AB223,"S/O"))&gt;0,(COUNTA(E223:AB223)-COUNTIF(E223:AB223,"S/O")-COUNTIF(E223:AB223,"NOK"))/(COUNTBLANK(E223:AB223)+(COUNTA(E223:AB223)-COUNTIF(E223:AB223,"S/O"))),0)))</f>
        <v/>
      </c>
      <c r="AE223" s="52"/>
      <c r="AF223" s="53" t="str">
        <f ca="1">IF(AND($AE223&lt;&gt;"",$AE223&lt;TODAY(),$AI223&lt;&gt;"VALIDE"),"EN RETARD",IF(AND($AE223&lt;&gt;"",(TODAY()+7)&gt;$AE223,$AE223&gt;=TODAY(),$AI223&lt;&gt;"VALIDE"),"1 SEMAINE",IF(AND($AE223&lt;&gt;"",$AI223="VALIDE"),"TERMINE","")))</f>
        <v/>
      </c>
      <c r="AG223" s="58"/>
      <c r="AH223" s="59" t="str">
        <f>IF(AG223&lt;&gt;"",VLOOKUP(AG223,'Listes choix'!$D$4:$F$34,2,FALSE),"")</f>
        <v/>
      </c>
      <c r="AI223" s="58"/>
      <c r="AJ223" s="1"/>
      <c r="AK223" s="111"/>
      <c r="AL223" s="64"/>
    </row>
    <row r="224" spans="2:38" s="4" customFormat="1" x14ac:dyDescent="0.3">
      <c r="B224" s="22">
        <f t="shared" si="3"/>
        <v>215</v>
      </c>
      <c r="C224" s="35"/>
      <c r="D224" s="108"/>
      <c r="E224" s="42"/>
      <c r="F224" s="17"/>
      <c r="G224" s="43"/>
      <c r="H224" s="58"/>
      <c r="I224" s="59" t="str">
        <f>IF(H224&lt;&gt;"",VLOOKUP(H224,'Listes choix'!$D$4:$F$34,2,FALSE),"")</f>
        <v/>
      </c>
      <c r="J224" s="72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48"/>
      <c r="AD224" s="104" t="str">
        <f>IF(D224="","",(IF((COUNTA(E224:AB224)-COUNTIF(E224:AB224,"S/O"))&gt;0,(COUNTA(E224:AB224)-COUNTIF(E224:AB224,"S/O")-COUNTIF(E224:AB224,"NOK"))/(COUNTBLANK(E224:AB224)+(COUNTA(E224:AB224)-COUNTIF(E224:AB224,"S/O"))),0)))</f>
        <v/>
      </c>
      <c r="AE224" s="52"/>
      <c r="AF224" s="53" t="str">
        <f ca="1">IF(AND($AE224&lt;&gt;"",$AE224&lt;TODAY(),$AI224&lt;&gt;"VALIDE"),"EN RETARD",IF(AND($AE224&lt;&gt;"",(TODAY()+7)&gt;$AE224,$AE224&gt;=TODAY(),$AI224&lt;&gt;"VALIDE"),"1 SEMAINE",IF(AND($AE224&lt;&gt;"",$AI224="VALIDE"),"TERMINE","")))</f>
        <v/>
      </c>
      <c r="AG224" s="58"/>
      <c r="AH224" s="59" t="str">
        <f>IF(AG224&lt;&gt;"",VLOOKUP(AG224,'Listes choix'!$D$4:$F$34,2,FALSE),"")</f>
        <v/>
      </c>
      <c r="AI224" s="58"/>
      <c r="AJ224" s="1"/>
      <c r="AK224" s="111"/>
      <c r="AL224" s="64"/>
    </row>
    <row r="225" spans="2:38" s="4" customFormat="1" x14ac:dyDescent="0.3">
      <c r="B225" s="22">
        <f t="shared" si="3"/>
        <v>216</v>
      </c>
      <c r="C225" s="35"/>
      <c r="D225" s="108"/>
      <c r="E225" s="42"/>
      <c r="F225" s="17"/>
      <c r="G225" s="43"/>
      <c r="H225" s="58"/>
      <c r="I225" s="59" t="str">
        <f>IF(H225&lt;&gt;"",VLOOKUP(H225,'Listes choix'!$D$4:$F$34,2,FALSE),"")</f>
        <v/>
      </c>
      <c r="J225" s="72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48"/>
      <c r="AD225" s="104" t="str">
        <f>IF(D225="","",(IF((COUNTA(E225:AB225)-COUNTIF(E225:AB225,"S/O"))&gt;0,(COUNTA(E225:AB225)-COUNTIF(E225:AB225,"S/O")-COUNTIF(E225:AB225,"NOK"))/(COUNTBLANK(E225:AB225)+(COUNTA(E225:AB225)-COUNTIF(E225:AB225,"S/O"))),0)))</f>
        <v/>
      </c>
      <c r="AE225" s="52"/>
      <c r="AF225" s="53" t="str">
        <f ca="1">IF(AND($AE225&lt;&gt;"",$AE225&lt;TODAY(),$AI225&lt;&gt;"VALIDE"),"EN RETARD",IF(AND($AE225&lt;&gt;"",(TODAY()+7)&gt;$AE225,$AE225&gt;=TODAY(),$AI225&lt;&gt;"VALIDE"),"1 SEMAINE",IF(AND($AE225&lt;&gt;"",$AI225="VALIDE"),"TERMINE","")))</f>
        <v/>
      </c>
      <c r="AG225" s="58"/>
      <c r="AH225" s="59" t="str">
        <f>IF(AG225&lt;&gt;"",VLOOKUP(AG225,'Listes choix'!$D$4:$F$34,2,FALSE),"")</f>
        <v/>
      </c>
      <c r="AI225" s="58"/>
      <c r="AJ225" s="1"/>
      <c r="AK225" s="111"/>
      <c r="AL225" s="64"/>
    </row>
    <row r="226" spans="2:38" s="4" customFormat="1" x14ac:dyDescent="0.3">
      <c r="B226" s="22">
        <f t="shared" si="3"/>
        <v>217</v>
      </c>
      <c r="C226" s="35"/>
      <c r="D226" s="108"/>
      <c r="E226" s="42"/>
      <c r="F226" s="17"/>
      <c r="G226" s="43"/>
      <c r="H226" s="58"/>
      <c r="I226" s="59" t="str">
        <f>IF(H226&lt;&gt;"",VLOOKUP(H226,'Listes choix'!$D$4:$F$34,2,FALSE),"")</f>
        <v/>
      </c>
      <c r="J226" s="72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48"/>
      <c r="AD226" s="104" t="str">
        <f>IF(D226="","",(IF((COUNTA(E226:AB226)-COUNTIF(E226:AB226,"S/O"))&gt;0,(COUNTA(E226:AB226)-COUNTIF(E226:AB226,"S/O")-COUNTIF(E226:AB226,"NOK"))/(COUNTBLANK(E226:AB226)+(COUNTA(E226:AB226)-COUNTIF(E226:AB226,"S/O"))),0)))</f>
        <v/>
      </c>
      <c r="AE226" s="52"/>
      <c r="AF226" s="53" t="str">
        <f ca="1">IF(AND($AE226&lt;&gt;"",$AE226&lt;TODAY(),$AI226&lt;&gt;"VALIDE"),"EN RETARD",IF(AND($AE226&lt;&gt;"",(TODAY()+7)&gt;$AE226,$AE226&gt;=TODAY(),$AI226&lt;&gt;"VALIDE"),"1 SEMAINE",IF(AND($AE226&lt;&gt;"",$AI226="VALIDE"),"TERMINE","")))</f>
        <v/>
      </c>
      <c r="AG226" s="58"/>
      <c r="AH226" s="59" t="str">
        <f>IF(AG226&lt;&gt;"",VLOOKUP(AG226,'Listes choix'!$D$4:$F$34,2,FALSE),"")</f>
        <v/>
      </c>
      <c r="AI226" s="58"/>
      <c r="AJ226" s="1"/>
      <c r="AK226" s="111"/>
      <c r="AL226" s="64"/>
    </row>
    <row r="227" spans="2:38" s="4" customFormat="1" x14ac:dyDescent="0.3">
      <c r="B227" s="22">
        <f t="shared" si="3"/>
        <v>218</v>
      </c>
      <c r="C227" s="35"/>
      <c r="D227" s="108"/>
      <c r="E227" s="42"/>
      <c r="F227" s="17"/>
      <c r="G227" s="43"/>
      <c r="H227" s="58"/>
      <c r="I227" s="59" t="str">
        <f>IF(H227&lt;&gt;"",VLOOKUP(H227,'Listes choix'!$D$4:$F$34,2,FALSE),"")</f>
        <v/>
      </c>
      <c r="J227" s="72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48"/>
      <c r="AD227" s="104" t="str">
        <f>IF(D227="","",(IF((COUNTA(E227:AB227)-COUNTIF(E227:AB227,"S/O"))&gt;0,(COUNTA(E227:AB227)-COUNTIF(E227:AB227,"S/O")-COUNTIF(E227:AB227,"NOK"))/(COUNTBLANK(E227:AB227)+(COUNTA(E227:AB227)-COUNTIF(E227:AB227,"S/O"))),0)))</f>
        <v/>
      </c>
      <c r="AE227" s="52"/>
      <c r="AF227" s="53" t="str">
        <f ca="1">IF(AND($AE227&lt;&gt;"",$AE227&lt;TODAY(),$AI227&lt;&gt;"VALIDE"),"EN RETARD",IF(AND($AE227&lt;&gt;"",(TODAY()+7)&gt;$AE227,$AE227&gt;=TODAY(),$AI227&lt;&gt;"VALIDE"),"1 SEMAINE",IF(AND($AE227&lt;&gt;"",$AI227="VALIDE"),"TERMINE","")))</f>
        <v/>
      </c>
      <c r="AG227" s="58"/>
      <c r="AH227" s="59" t="str">
        <f>IF(AG227&lt;&gt;"",VLOOKUP(AG227,'Listes choix'!$D$4:$F$34,2,FALSE),"")</f>
        <v/>
      </c>
      <c r="AI227" s="58"/>
      <c r="AJ227" s="1"/>
      <c r="AK227" s="111"/>
      <c r="AL227" s="64"/>
    </row>
    <row r="228" spans="2:38" s="4" customFormat="1" x14ac:dyDescent="0.3">
      <c r="B228" s="22">
        <f t="shared" si="3"/>
        <v>219</v>
      </c>
      <c r="C228" s="35"/>
      <c r="D228" s="108"/>
      <c r="E228" s="42"/>
      <c r="F228" s="17"/>
      <c r="G228" s="43"/>
      <c r="H228" s="58"/>
      <c r="I228" s="59" t="str">
        <f>IF(H228&lt;&gt;"",VLOOKUP(H228,'Listes choix'!$D$4:$F$34,2,FALSE),"")</f>
        <v/>
      </c>
      <c r="J228" s="72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48"/>
      <c r="AD228" s="104" t="str">
        <f>IF(D228="","",(IF((COUNTA(E228:AB228)-COUNTIF(E228:AB228,"S/O"))&gt;0,(COUNTA(E228:AB228)-COUNTIF(E228:AB228,"S/O")-COUNTIF(E228:AB228,"NOK"))/(COUNTBLANK(E228:AB228)+(COUNTA(E228:AB228)-COUNTIF(E228:AB228,"S/O"))),0)))</f>
        <v/>
      </c>
      <c r="AE228" s="52"/>
      <c r="AF228" s="53" t="str">
        <f ca="1">IF(AND($AE228&lt;&gt;"",$AE228&lt;TODAY(),$AI228&lt;&gt;"VALIDE"),"EN RETARD",IF(AND($AE228&lt;&gt;"",(TODAY()+7)&gt;$AE228,$AE228&gt;=TODAY(),$AI228&lt;&gt;"VALIDE"),"1 SEMAINE",IF(AND($AE228&lt;&gt;"",$AI228="VALIDE"),"TERMINE","")))</f>
        <v/>
      </c>
      <c r="AG228" s="58"/>
      <c r="AH228" s="59" t="str">
        <f>IF(AG228&lt;&gt;"",VLOOKUP(AG228,'Listes choix'!$D$4:$F$34,2,FALSE),"")</f>
        <v/>
      </c>
      <c r="AI228" s="58"/>
      <c r="AJ228" s="1"/>
      <c r="AK228" s="111"/>
      <c r="AL228" s="64"/>
    </row>
    <row r="229" spans="2:38" s="4" customFormat="1" x14ac:dyDescent="0.3">
      <c r="B229" s="22">
        <f t="shared" si="3"/>
        <v>220</v>
      </c>
      <c r="C229" s="35"/>
      <c r="D229" s="108"/>
      <c r="E229" s="42"/>
      <c r="F229" s="17"/>
      <c r="G229" s="43"/>
      <c r="H229" s="58"/>
      <c r="I229" s="59" t="str">
        <f>IF(H229&lt;&gt;"",VLOOKUP(H229,'Listes choix'!$D$4:$F$34,2,FALSE),"")</f>
        <v/>
      </c>
      <c r="J229" s="72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48"/>
      <c r="AD229" s="104" t="str">
        <f>IF(D229="","",(IF((COUNTA(E229:AB229)-COUNTIF(E229:AB229,"S/O"))&gt;0,(COUNTA(E229:AB229)-COUNTIF(E229:AB229,"S/O")-COUNTIF(E229:AB229,"NOK"))/(COUNTBLANK(E229:AB229)+(COUNTA(E229:AB229)-COUNTIF(E229:AB229,"S/O"))),0)))</f>
        <v/>
      </c>
      <c r="AE229" s="52"/>
      <c r="AF229" s="53" t="str">
        <f ca="1">IF(AND($AE229&lt;&gt;"",$AE229&lt;TODAY(),$AI229&lt;&gt;"VALIDE"),"EN RETARD",IF(AND($AE229&lt;&gt;"",(TODAY()+7)&gt;$AE229,$AE229&gt;=TODAY(),$AI229&lt;&gt;"VALIDE"),"1 SEMAINE",IF(AND($AE229&lt;&gt;"",$AI229="VALIDE"),"TERMINE","")))</f>
        <v/>
      </c>
      <c r="AG229" s="58"/>
      <c r="AH229" s="59" t="str">
        <f>IF(AG229&lt;&gt;"",VLOOKUP(AG229,'Listes choix'!$D$4:$F$34,2,FALSE),"")</f>
        <v/>
      </c>
      <c r="AI229" s="58"/>
      <c r="AJ229" s="1"/>
      <c r="AK229" s="111"/>
      <c r="AL229" s="64"/>
    </row>
    <row r="230" spans="2:38" s="4" customFormat="1" x14ac:dyDescent="0.3">
      <c r="B230" s="22">
        <f t="shared" si="3"/>
        <v>221</v>
      </c>
      <c r="C230" s="35"/>
      <c r="D230" s="108"/>
      <c r="E230" s="42"/>
      <c r="F230" s="17"/>
      <c r="G230" s="43"/>
      <c r="H230" s="58"/>
      <c r="I230" s="59" t="str">
        <f>IF(H230&lt;&gt;"",VLOOKUP(H230,'Listes choix'!$D$4:$F$34,2,FALSE),"")</f>
        <v/>
      </c>
      <c r="J230" s="72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48"/>
      <c r="AD230" s="104" t="str">
        <f>IF(D230="","",(IF((COUNTA(E230:AB230)-COUNTIF(E230:AB230,"S/O"))&gt;0,(COUNTA(E230:AB230)-COUNTIF(E230:AB230,"S/O")-COUNTIF(E230:AB230,"NOK"))/(COUNTBLANK(E230:AB230)+(COUNTA(E230:AB230)-COUNTIF(E230:AB230,"S/O"))),0)))</f>
        <v/>
      </c>
      <c r="AE230" s="52"/>
      <c r="AF230" s="53" t="str">
        <f ca="1">IF(AND($AE230&lt;&gt;"",$AE230&lt;TODAY(),$AI230&lt;&gt;"VALIDE"),"EN RETARD",IF(AND($AE230&lt;&gt;"",(TODAY()+7)&gt;$AE230,$AE230&gt;=TODAY(),$AI230&lt;&gt;"VALIDE"),"1 SEMAINE",IF(AND($AE230&lt;&gt;"",$AI230="VALIDE"),"TERMINE","")))</f>
        <v/>
      </c>
      <c r="AG230" s="58"/>
      <c r="AH230" s="59" t="str">
        <f>IF(AG230&lt;&gt;"",VLOOKUP(AG230,'Listes choix'!$D$4:$F$34,2,FALSE),"")</f>
        <v/>
      </c>
      <c r="AI230" s="58"/>
      <c r="AJ230" s="1"/>
      <c r="AK230" s="111"/>
      <c r="AL230" s="64"/>
    </row>
    <row r="231" spans="2:38" s="4" customFormat="1" x14ac:dyDescent="0.3">
      <c r="B231" s="22">
        <f t="shared" si="3"/>
        <v>222</v>
      </c>
      <c r="C231" s="35"/>
      <c r="D231" s="108"/>
      <c r="E231" s="42"/>
      <c r="F231" s="17"/>
      <c r="G231" s="43"/>
      <c r="H231" s="58"/>
      <c r="I231" s="59" t="str">
        <f>IF(H231&lt;&gt;"",VLOOKUP(H231,'Listes choix'!$D$4:$F$34,2,FALSE),"")</f>
        <v/>
      </c>
      <c r="J231" s="72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48"/>
      <c r="AD231" s="104" t="str">
        <f>IF(D231="","",(IF((COUNTA(E231:AB231)-COUNTIF(E231:AB231,"S/O"))&gt;0,(COUNTA(E231:AB231)-COUNTIF(E231:AB231,"S/O")-COUNTIF(E231:AB231,"NOK"))/(COUNTBLANK(E231:AB231)+(COUNTA(E231:AB231)-COUNTIF(E231:AB231,"S/O"))),0)))</f>
        <v/>
      </c>
      <c r="AE231" s="52"/>
      <c r="AF231" s="53" t="str">
        <f ca="1">IF(AND($AE231&lt;&gt;"",$AE231&lt;TODAY(),$AI231&lt;&gt;"VALIDE"),"EN RETARD",IF(AND($AE231&lt;&gt;"",(TODAY()+7)&gt;$AE231,$AE231&gt;=TODAY(),$AI231&lt;&gt;"VALIDE"),"1 SEMAINE",IF(AND($AE231&lt;&gt;"",$AI231="VALIDE"),"TERMINE","")))</f>
        <v/>
      </c>
      <c r="AG231" s="58"/>
      <c r="AH231" s="59" t="str">
        <f>IF(AG231&lt;&gt;"",VLOOKUP(AG231,'Listes choix'!$D$4:$F$34,2,FALSE),"")</f>
        <v/>
      </c>
      <c r="AI231" s="58"/>
      <c r="AJ231" s="1"/>
      <c r="AK231" s="111"/>
      <c r="AL231" s="64"/>
    </row>
    <row r="232" spans="2:38" s="4" customFormat="1" x14ac:dyDescent="0.3">
      <c r="B232" s="22">
        <f t="shared" si="3"/>
        <v>223</v>
      </c>
      <c r="C232" s="35"/>
      <c r="D232" s="108"/>
      <c r="E232" s="42"/>
      <c r="F232" s="17"/>
      <c r="G232" s="43"/>
      <c r="H232" s="58"/>
      <c r="I232" s="59" t="str">
        <f>IF(H232&lt;&gt;"",VLOOKUP(H232,'Listes choix'!$D$4:$F$34,2,FALSE),"")</f>
        <v/>
      </c>
      <c r="J232" s="72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48"/>
      <c r="AD232" s="104" t="str">
        <f>IF(D232="","",(IF((COUNTA(E232:AB232)-COUNTIF(E232:AB232,"S/O"))&gt;0,(COUNTA(E232:AB232)-COUNTIF(E232:AB232,"S/O")-COUNTIF(E232:AB232,"NOK"))/(COUNTBLANK(E232:AB232)+(COUNTA(E232:AB232)-COUNTIF(E232:AB232,"S/O"))),0)))</f>
        <v/>
      </c>
      <c r="AE232" s="52"/>
      <c r="AF232" s="53" t="str">
        <f ca="1">IF(AND($AE232&lt;&gt;"",$AE232&lt;TODAY(),$AI232&lt;&gt;"VALIDE"),"EN RETARD",IF(AND($AE232&lt;&gt;"",(TODAY()+7)&gt;$AE232,$AE232&gt;=TODAY(),$AI232&lt;&gt;"VALIDE"),"1 SEMAINE",IF(AND($AE232&lt;&gt;"",$AI232="VALIDE"),"TERMINE","")))</f>
        <v/>
      </c>
      <c r="AG232" s="58"/>
      <c r="AH232" s="59" t="str">
        <f>IF(AG232&lt;&gt;"",VLOOKUP(AG232,'Listes choix'!$D$4:$F$34,2,FALSE),"")</f>
        <v/>
      </c>
      <c r="AI232" s="58"/>
      <c r="AJ232" s="1"/>
      <c r="AK232" s="111"/>
      <c r="AL232" s="64"/>
    </row>
    <row r="233" spans="2:38" s="4" customFormat="1" x14ac:dyDescent="0.3">
      <c r="B233" s="22">
        <f t="shared" si="3"/>
        <v>224</v>
      </c>
      <c r="C233" s="35"/>
      <c r="D233" s="108"/>
      <c r="E233" s="42"/>
      <c r="F233" s="17"/>
      <c r="G233" s="43"/>
      <c r="H233" s="58"/>
      <c r="I233" s="59" t="str">
        <f>IF(H233&lt;&gt;"",VLOOKUP(H233,'Listes choix'!$D$4:$F$34,2,FALSE),"")</f>
        <v/>
      </c>
      <c r="J233" s="72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48"/>
      <c r="AD233" s="104" t="str">
        <f>IF(D233="","",(IF((COUNTA(E233:AB233)-COUNTIF(E233:AB233,"S/O"))&gt;0,(COUNTA(E233:AB233)-COUNTIF(E233:AB233,"S/O")-COUNTIF(E233:AB233,"NOK"))/(COUNTBLANK(E233:AB233)+(COUNTA(E233:AB233)-COUNTIF(E233:AB233,"S/O"))),0)))</f>
        <v/>
      </c>
      <c r="AE233" s="52"/>
      <c r="AF233" s="53" t="str">
        <f ca="1">IF(AND($AE233&lt;&gt;"",$AE233&lt;TODAY(),$AI233&lt;&gt;"VALIDE"),"EN RETARD",IF(AND($AE233&lt;&gt;"",(TODAY()+7)&gt;$AE233,$AE233&gt;=TODAY(),$AI233&lt;&gt;"VALIDE"),"1 SEMAINE",IF(AND($AE233&lt;&gt;"",$AI233="VALIDE"),"TERMINE","")))</f>
        <v/>
      </c>
      <c r="AG233" s="58"/>
      <c r="AH233" s="59" t="str">
        <f>IF(AG233&lt;&gt;"",VLOOKUP(AG233,'Listes choix'!$D$4:$F$34,2,FALSE),"")</f>
        <v/>
      </c>
      <c r="AI233" s="58"/>
      <c r="AJ233" s="1"/>
      <c r="AK233" s="111"/>
      <c r="AL233" s="64"/>
    </row>
    <row r="234" spans="2:38" s="4" customFormat="1" x14ac:dyDescent="0.3">
      <c r="B234" s="22">
        <f t="shared" si="3"/>
        <v>225</v>
      </c>
      <c r="C234" s="35"/>
      <c r="D234" s="108"/>
      <c r="E234" s="42"/>
      <c r="F234" s="17"/>
      <c r="G234" s="43"/>
      <c r="H234" s="58"/>
      <c r="I234" s="59" t="str">
        <f>IF(H234&lt;&gt;"",VLOOKUP(H234,'Listes choix'!$D$4:$F$34,2,FALSE),"")</f>
        <v/>
      </c>
      <c r="J234" s="72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48"/>
      <c r="AD234" s="104" t="str">
        <f>IF(D234="","",(IF((COUNTA(E234:AB234)-COUNTIF(E234:AB234,"S/O"))&gt;0,(COUNTA(E234:AB234)-COUNTIF(E234:AB234,"S/O")-COUNTIF(E234:AB234,"NOK"))/(COUNTBLANK(E234:AB234)+(COUNTA(E234:AB234)-COUNTIF(E234:AB234,"S/O"))),0)))</f>
        <v/>
      </c>
      <c r="AE234" s="52"/>
      <c r="AF234" s="53" t="str">
        <f ca="1">IF(AND($AE234&lt;&gt;"",$AE234&lt;TODAY(),$AI234&lt;&gt;"VALIDE"),"EN RETARD",IF(AND($AE234&lt;&gt;"",(TODAY()+7)&gt;$AE234,$AE234&gt;=TODAY(),$AI234&lt;&gt;"VALIDE"),"1 SEMAINE",IF(AND($AE234&lt;&gt;"",$AI234="VALIDE"),"TERMINE","")))</f>
        <v/>
      </c>
      <c r="AG234" s="58"/>
      <c r="AH234" s="59" t="str">
        <f>IF(AG234&lt;&gt;"",VLOOKUP(AG234,'Listes choix'!$D$4:$F$34,2,FALSE),"")</f>
        <v/>
      </c>
      <c r="AI234" s="58"/>
      <c r="AJ234" s="1"/>
      <c r="AK234" s="111"/>
      <c r="AL234" s="64"/>
    </row>
    <row r="235" spans="2:38" s="4" customFormat="1" x14ac:dyDescent="0.3">
      <c r="B235" s="22">
        <f t="shared" si="3"/>
        <v>226</v>
      </c>
      <c r="C235" s="35"/>
      <c r="D235" s="108"/>
      <c r="E235" s="42"/>
      <c r="F235" s="17"/>
      <c r="G235" s="43"/>
      <c r="H235" s="58"/>
      <c r="I235" s="59" t="str">
        <f>IF(H235&lt;&gt;"",VLOOKUP(H235,'Listes choix'!$D$4:$F$34,2,FALSE),"")</f>
        <v/>
      </c>
      <c r="J235" s="72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48"/>
      <c r="AD235" s="104" t="str">
        <f>IF(D235="","",(IF((COUNTA(E235:AB235)-COUNTIF(E235:AB235,"S/O"))&gt;0,(COUNTA(E235:AB235)-COUNTIF(E235:AB235,"S/O")-COUNTIF(E235:AB235,"NOK"))/(COUNTBLANK(E235:AB235)+(COUNTA(E235:AB235)-COUNTIF(E235:AB235,"S/O"))),0)))</f>
        <v/>
      </c>
      <c r="AE235" s="52"/>
      <c r="AF235" s="53" t="str">
        <f ca="1">IF(AND($AE235&lt;&gt;"",$AE235&lt;TODAY(),$AI235&lt;&gt;"VALIDE"),"EN RETARD",IF(AND($AE235&lt;&gt;"",(TODAY()+7)&gt;$AE235,$AE235&gt;=TODAY(),$AI235&lt;&gt;"VALIDE"),"1 SEMAINE",IF(AND($AE235&lt;&gt;"",$AI235="VALIDE"),"TERMINE","")))</f>
        <v/>
      </c>
      <c r="AG235" s="58"/>
      <c r="AH235" s="59" t="str">
        <f>IF(AG235&lt;&gt;"",VLOOKUP(AG235,'Listes choix'!$D$4:$F$34,2,FALSE),"")</f>
        <v/>
      </c>
      <c r="AI235" s="58"/>
      <c r="AJ235" s="1"/>
      <c r="AK235" s="111"/>
      <c r="AL235" s="64"/>
    </row>
    <row r="236" spans="2:38" s="4" customFormat="1" x14ac:dyDescent="0.3">
      <c r="B236" s="22">
        <f t="shared" si="3"/>
        <v>227</v>
      </c>
      <c r="C236" s="35"/>
      <c r="D236" s="108"/>
      <c r="E236" s="42"/>
      <c r="F236" s="17"/>
      <c r="G236" s="43"/>
      <c r="H236" s="58"/>
      <c r="I236" s="59" t="str">
        <f>IF(H236&lt;&gt;"",VLOOKUP(H236,'Listes choix'!$D$4:$F$34,2,FALSE),"")</f>
        <v/>
      </c>
      <c r="J236" s="72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48"/>
      <c r="AD236" s="104" t="str">
        <f>IF(D236="","",(IF((COUNTA(E236:AB236)-COUNTIF(E236:AB236,"S/O"))&gt;0,(COUNTA(E236:AB236)-COUNTIF(E236:AB236,"S/O")-COUNTIF(E236:AB236,"NOK"))/(COUNTBLANK(E236:AB236)+(COUNTA(E236:AB236)-COUNTIF(E236:AB236,"S/O"))),0)))</f>
        <v/>
      </c>
      <c r="AE236" s="52"/>
      <c r="AF236" s="53" t="str">
        <f ca="1">IF(AND($AE236&lt;&gt;"",$AE236&lt;TODAY(),$AI236&lt;&gt;"VALIDE"),"EN RETARD",IF(AND($AE236&lt;&gt;"",(TODAY()+7)&gt;$AE236,$AE236&gt;=TODAY(),$AI236&lt;&gt;"VALIDE"),"1 SEMAINE",IF(AND($AE236&lt;&gt;"",$AI236="VALIDE"),"TERMINE","")))</f>
        <v/>
      </c>
      <c r="AG236" s="58"/>
      <c r="AH236" s="59" t="str">
        <f>IF(AG236&lt;&gt;"",VLOOKUP(AG236,'Listes choix'!$D$4:$F$34,2,FALSE),"")</f>
        <v/>
      </c>
      <c r="AI236" s="58"/>
      <c r="AJ236" s="1"/>
      <c r="AK236" s="111"/>
      <c r="AL236" s="64"/>
    </row>
    <row r="237" spans="2:38" s="4" customFormat="1" x14ac:dyDescent="0.3">
      <c r="B237" s="22">
        <f t="shared" si="3"/>
        <v>228</v>
      </c>
      <c r="C237" s="35"/>
      <c r="D237" s="108"/>
      <c r="E237" s="42"/>
      <c r="F237" s="17"/>
      <c r="G237" s="43"/>
      <c r="H237" s="58"/>
      <c r="I237" s="59" t="str">
        <f>IF(H237&lt;&gt;"",VLOOKUP(H237,'Listes choix'!$D$4:$F$34,2,FALSE),"")</f>
        <v/>
      </c>
      <c r="J237" s="72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48"/>
      <c r="AD237" s="104" t="str">
        <f>IF(D237="","",(IF((COUNTA(E237:AB237)-COUNTIF(E237:AB237,"S/O"))&gt;0,(COUNTA(E237:AB237)-COUNTIF(E237:AB237,"S/O")-COUNTIF(E237:AB237,"NOK"))/(COUNTBLANK(E237:AB237)+(COUNTA(E237:AB237)-COUNTIF(E237:AB237,"S/O"))),0)))</f>
        <v/>
      </c>
      <c r="AE237" s="52"/>
      <c r="AF237" s="53" t="str">
        <f ca="1">IF(AND($AE237&lt;&gt;"",$AE237&lt;TODAY(),$AI237&lt;&gt;"VALIDE"),"EN RETARD",IF(AND($AE237&lt;&gt;"",(TODAY()+7)&gt;$AE237,$AE237&gt;=TODAY(),$AI237&lt;&gt;"VALIDE"),"1 SEMAINE",IF(AND($AE237&lt;&gt;"",$AI237="VALIDE"),"TERMINE","")))</f>
        <v/>
      </c>
      <c r="AG237" s="58"/>
      <c r="AH237" s="59" t="str">
        <f>IF(AG237&lt;&gt;"",VLOOKUP(AG237,'Listes choix'!$D$4:$F$34,2,FALSE),"")</f>
        <v/>
      </c>
      <c r="AI237" s="58"/>
      <c r="AJ237" s="1"/>
      <c r="AK237" s="111"/>
      <c r="AL237" s="64"/>
    </row>
    <row r="238" spans="2:38" s="4" customFormat="1" x14ac:dyDescent="0.3">
      <c r="B238" s="22">
        <f t="shared" si="3"/>
        <v>229</v>
      </c>
      <c r="C238" s="35"/>
      <c r="D238" s="108"/>
      <c r="E238" s="42"/>
      <c r="F238" s="17"/>
      <c r="G238" s="43"/>
      <c r="H238" s="58"/>
      <c r="I238" s="59" t="str">
        <f>IF(H238&lt;&gt;"",VLOOKUP(H238,'Listes choix'!$D$4:$F$34,2,FALSE),"")</f>
        <v/>
      </c>
      <c r="J238" s="72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48"/>
      <c r="AD238" s="104" t="str">
        <f>IF(D238="","",(IF((COUNTA(E238:AB238)-COUNTIF(E238:AB238,"S/O"))&gt;0,(COUNTA(E238:AB238)-COUNTIF(E238:AB238,"S/O")-COUNTIF(E238:AB238,"NOK"))/(COUNTBLANK(E238:AB238)+(COUNTA(E238:AB238)-COUNTIF(E238:AB238,"S/O"))),0)))</f>
        <v/>
      </c>
      <c r="AE238" s="52"/>
      <c r="AF238" s="53" t="str">
        <f ca="1">IF(AND($AE238&lt;&gt;"",$AE238&lt;TODAY(),$AI238&lt;&gt;"VALIDE"),"EN RETARD",IF(AND($AE238&lt;&gt;"",(TODAY()+7)&gt;$AE238,$AE238&gt;=TODAY(),$AI238&lt;&gt;"VALIDE"),"1 SEMAINE",IF(AND($AE238&lt;&gt;"",$AI238="VALIDE"),"TERMINE","")))</f>
        <v/>
      </c>
      <c r="AG238" s="58"/>
      <c r="AH238" s="59" t="str">
        <f>IF(AG238&lt;&gt;"",VLOOKUP(AG238,'Listes choix'!$D$4:$F$34,2,FALSE),"")</f>
        <v/>
      </c>
      <c r="AI238" s="58"/>
      <c r="AJ238" s="1"/>
      <c r="AK238" s="111"/>
      <c r="AL238" s="64"/>
    </row>
    <row r="239" spans="2:38" s="4" customFormat="1" x14ac:dyDescent="0.3">
      <c r="B239" s="22">
        <f t="shared" si="3"/>
        <v>230</v>
      </c>
      <c r="C239" s="35"/>
      <c r="D239" s="108"/>
      <c r="E239" s="42"/>
      <c r="F239" s="17"/>
      <c r="G239" s="43"/>
      <c r="H239" s="58"/>
      <c r="I239" s="59" t="str">
        <f>IF(H239&lt;&gt;"",VLOOKUP(H239,'Listes choix'!$D$4:$F$34,2,FALSE),"")</f>
        <v/>
      </c>
      <c r="J239" s="72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48"/>
      <c r="AD239" s="104" t="str">
        <f>IF(D239="","",(IF((COUNTA(E239:AB239)-COUNTIF(E239:AB239,"S/O"))&gt;0,(COUNTA(E239:AB239)-COUNTIF(E239:AB239,"S/O")-COUNTIF(E239:AB239,"NOK"))/(COUNTBLANK(E239:AB239)+(COUNTA(E239:AB239)-COUNTIF(E239:AB239,"S/O"))),0)))</f>
        <v/>
      </c>
      <c r="AE239" s="52"/>
      <c r="AF239" s="53" t="str">
        <f ca="1">IF(AND($AE239&lt;&gt;"",$AE239&lt;TODAY(),$AI239&lt;&gt;"VALIDE"),"EN RETARD",IF(AND($AE239&lt;&gt;"",(TODAY()+7)&gt;$AE239,$AE239&gt;=TODAY(),$AI239&lt;&gt;"VALIDE"),"1 SEMAINE",IF(AND($AE239&lt;&gt;"",$AI239="VALIDE"),"TERMINE","")))</f>
        <v/>
      </c>
      <c r="AG239" s="58"/>
      <c r="AH239" s="59" t="str">
        <f>IF(AG239&lt;&gt;"",VLOOKUP(AG239,'Listes choix'!$D$4:$F$34,2,FALSE),"")</f>
        <v/>
      </c>
      <c r="AI239" s="58"/>
      <c r="AJ239" s="1"/>
      <c r="AK239" s="111"/>
      <c r="AL239" s="64"/>
    </row>
    <row r="240" spans="2:38" s="4" customFormat="1" x14ac:dyDescent="0.3">
      <c r="B240" s="22">
        <f t="shared" si="3"/>
        <v>231</v>
      </c>
      <c r="C240" s="35"/>
      <c r="D240" s="108"/>
      <c r="E240" s="42"/>
      <c r="F240" s="17"/>
      <c r="G240" s="43"/>
      <c r="H240" s="58"/>
      <c r="I240" s="59" t="str">
        <f>IF(H240&lt;&gt;"",VLOOKUP(H240,'Listes choix'!$D$4:$F$34,2,FALSE),"")</f>
        <v/>
      </c>
      <c r="J240" s="72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48"/>
      <c r="AD240" s="104" t="str">
        <f>IF(D240="","",(IF((COUNTA(E240:AB240)-COUNTIF(E240:AB240,"S/O"))&gt;0,(COUNTA(E240:AB240)-COUNTIF(E240:AB240,"S/O")-COUNTIF(E240:AB240,"NOK"))/(COUNTBLANK(E240:AB240)+(COUNTA(E240:AB240)-COUNTIF(E240:AB240,"S/O"))),0)))</f>
        <v/>
      </c>
      <c r="AE240" s="52"/>
      <c r="AF240" s="53" t="str">
        <f ca="1">IF(AND($AE240&lt;&gt;"",$AE240&lt;TODAY(),$AI240&lt;&gt;"VALIDE"),"EN RETARD",IF(AND($AE240&lt;&gt;"",(TODAY()+7)&gt;$AE240,$AE240&gt;=TODAY(),$AI240&lt;&gt;"VALIDE"),"1 SEMAINE",IF(AND($AE240&lt;&gt;"",$AI240="VALIDE"),"TERMINE","")))</f>
        <v/>
      </c>
      <c r="AG240" s="58"/>
      <c r="AH240" s="59" t="str">
        <f>IF(AG240&lt;&gt;"",VLOOKUP(AG240,'Listes choix'!$D$4:$F$34,2,FALSE),"")</f>
        <v/>
      </c>
      <c r="AI240" s="58"/>
      <c r="AJ240" s="1"/>
      <c r="AK240" s="111"/>
      <c r="AL240" s="64"/>
    </row>
    <row r="241" spans="2:38" s="4" customFormat="1" x14ac:dyDescent="0.3">
      <c r="B241" s="22">
        <f t="shared" si="3"/>
        <v>232</v>
      </c>
      <c r="C241" s="35"/>
      <c r="D241" s="108"/>
      <c r="E241" s="42"/>
      <c r="F241" s="17"/>
      <c r="G241" s="43"/>
      <c r="H241" s="58"/>
      <c r="I241" s="59" t="str">
        <f>IF(H241&lt;&gt;"",VLOOKUP(H241,'Listes choix'!$D$4:$F$34,2,FALSE),"")</f>
        <v/>
      </c>
      <c r="J241" s="72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48"/>
      <c r="AD241" s="104" t="str">
        <f>IF(D241="","",(IF((COUNTA(E241:AB241)-COUNTIF(E241:AB241,"S/O"))&gt;0,(COUNTA(E241:AB241)-COUNTIF(E241:AB241,"S/O")-COUNTIF(E241:AB241,"NOK"))/(COUNTBLANK(E241:AB241)+(COUNTA(E241:AB241)-COUNTIF(E241:AB241,"S/O"))),0)))</f>
        <v/>
      </c>
      <c r="AE241" s="52"/>
      <c r="AF241" s="53" t="str">
        <f ca="1">IF(AND($AE241&lt;&gt;"",$AE241&lt;TODAY(),$AI241&lt;&gt;"VALIDE"),"EN RETARD",IF(AND($AE241&lt;&gt;"",(TODAY()+7)&gt;$AE241,$AE241&gt;=TODAY(),$AI241&lt;&gt;"VALIDE"),"1 SEMAINE",IF(AND($AE241&lt;&gt;"",$AI241="VALIDE"),"TERMINE","")))</f>
        <v/>
      </c>
      <c r="AG241" s="58"/>
      <c r="AH241" s="59" t="str">
        <f>IF(AG241&lt;&gt;"",VLOOKUP(AG241,'Listes choix'!$D$4:$F$34,2,FALSE),"")</f>
        <v/>
      </c>
      <c r="AI241" s="58"/>
      <c r="AJ241" s="1"/>
      <c r="AK241" s="111"/>
      <c r="AL241" s="64"/>
    </row>
    <row r="242" spans="2:38" s="4" customFormat="1" x14ac:dyDescent="0.3">
      <c r="B242" s="22">
        <f t="shared" si="3"/>
        <v>233</v>
      </c>
      <c r="C242" s="35"/>
      <c r="D242" s="108"/>
      <c r="E242" s="42"/>
      <c r="F242" s="17"/>
      <c r="G242" s="43"/>
      <c r="H242" s="58"/>
      <c r="I242" s="59" t="str">
        <f>IF(H242&lt;&gt;"",VLOOKUP(H242,'Listes choix'!$D$4:$F$34,2,FALSE),"")</f>
        <v/>
      </c>
      <c r="J242" s="72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48"/>
      <c r="AD242" s="104" t="str">
        <f>IF(D242="","",(IF((COUNTA(E242:AB242)-COUNTIF(E242:AB242,"S/O"))&gt;0,(COUNTA(E242:AB242)-COUNTIF(E242:AB242,"S/O")-COUNTIF(E242:AB242,"NOK"))/(COUNTBLANK(E242:AB242)+(COUNTA(E242:AB242)-COUNTIF(E242:AB242,"S/O"))),0)))</f>
        <v/>
      </c>
      <c r="AE242" s="52"/>
      <c r="AF242" s="53" t="str">
        <f ca="1">IF(AND($AE242&lt;&gt;"",$AE242&lt;TODAY(),$AI242&lt;&gt;"VALIDE"),"EN RETARD",IF(AND($AE242&lt;&gt;"",(TODAY()+7)&gt;$AE242,$AE242&gt;=TODAY(),$AI242&lt;&gt;"VALIDE"),"1 SEMAINE",IF(AND($AE242&lt;&gt;"",$AI242="VALIDE"),"TERMINE","")))</f>
        <v/>
      </c>
      <c r="AG242" s="58"/>
      <c r="AH242" s="59" t="str">
        <f>IF(AG242&lt;&gt;"",VLOOKUP(AG242,'Listes choix'!$D$4:$F$34,2,FALSE),"")</f>
        <v/>
      </c>
      <c r="AI242" s="58"/>
      <c r="AJ242" s="1"/>
      <c r="AK242" s="111"/>
      <c r="AL242" s="64"/>
    </row>
    <row r="243" spans="2:38" s="4" customFormat="1" x14ac:dyDescent="0.3">
      <c r="B243" s="22">
        <f t="shared" si="3"/>
        <v>234</v>
      </c>
      <c r="C243" s="35"/>
      <c r="D243" s="108"/>
      <c r="E243" s="42"/>
      <c r="F243" s="17"/>
      <c r="G243" s="43"/>
      <c r="H243" s="58"/>
      <c r="I243" s="59" t="str">
        <f>IF(H243&lt;&gt;"",VLOOKUP(H243,'Listes choix'!$D$4:$F$34,2,FALSE),"")</f>
        <v/>
      </c>
      <c r="J243" s="72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48"/>
      <c r="AD243" s="104" t="str">
        <f>IF(D243="","",(IF((COUNTA(E243:AB243)-COUNTIF(E243:AB243,"S/O"))&gt;0,(COUNTA(E243:AB243)-COUNTIF(E243:AB243,"S/O")-COUNTIF(E243:AB243,"NOK"))/(COUNTBLANK(E243:AB243)+(COUNTA(E243:AB243)-COUNTIF(E243:AB243,"S/O"))),0)))</f>
        <v/>
      </c>
      <c r="AE243" s="52"/>
      <c r="AF243" s="53" t="str">
        <f ca="1">IF(AND($AE243&lt;&gt;"",$AE243&lt;TODAY(),$AI243&lt;&gt;"VALIDE"),"EN RETARD",IF(AND($AE243&lt;&gt;"",(TODAY()+7)&gt;$AE243,$AE243&gt;=TODAY(),$AI243&lt;&gt;"VALIDE"),"1 SEMAINE",IF(AND($AE243&lt;&gt;"",$AI243="VALIDE"),"TERMINE","")))</f>
        <v/>
      </c>
      <c r="AG243" s="58"/>
      <c r="AH243" s="59" t="str">
        <f>IF(AG243&lt;&gt;"",VLOOKUP(AG243,'Listes choix'!$D$4:$F$34,2,FALSE),"")</f>
        <v/>
      </c>
      <c r="AI243" s="58"/>
      <c r="AJ243" s="1"/>
      <c r="AK243" s="111"/>
      <c r="AL243" s="64"/>
    </row>
    <row r="244" spans="2:38" s="4" customFormat="1" x14ac:dyDescent="0.3">
      <c r="B244" s="22">
        <f t="shared" si="3"/>
        <v>235</v>
      </c>
      <c r="C244" s="35"/>
      <c r="D244" s="108"/>
      <c r="E244" s="42"/>
      <c r="F244" s="17"/>
      <c r="G244" s="43"/>
      <c r="H244" s="58"/>
      <c r="I244" s="59" t="str">
        <f>IF(H244&lt;&gt;"",VLOOKUP(H244,'Listes choix'!$D$4:$F$34,2,FALSE),"")</f>
        <v/>
      </c>
      <c r="J244" s="72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48"/>
      <c r="AD244" s="104" t="str">
        <f>IF(D244="","",(IF((COUNTA(E244:AB244)-COUNTIF(E244:AB244,"S/O"))&gt;0,(COUNTA(E244:AB244)-COUNTIF(E244:AB244,"S/O")-COUNTIF(E244:AB244,"NOK"))/(COUNTBLANK(E244:AB244)+(COUNTA(E244:AB244)-COUNTIF(E244:AB244,"S/O"))),0)))</f>
        <v/>
      </c>
      <c r="AE244" s="52"/>
      <c r="AF244" s="53" t="str">
        <f ca="1">IF(AND($AE244&lt;&gt;"",$AE244&lt;TODAY(),$AI244&lt;&gt;"VALIDE"),"EN RETARD",IF(AND($AE244&lt;&gt;"",(TODAY()+7)&gt;$AE244,$AE244&gt;=TODAY(),$AI244&lt;&gt;"VALIDE"),"1 SEMAINE",IF(AND($AE244&lt;&gt;"",$AI244="VALIDE"),"TERMINE","")))</f>
        <v/>
      </c>
      <c r="AG244" s="58"/>
      <c r="AH244" s="59" t="str">
        <f>IF(AG244&lt;&gt;"",VLOOKUP(AG244,'Listes choix'!$D$4:$F$34,2,FALSE),"")</f>
        <v/>
      </c>
      <c r="AI244" s="58"/>
      <c r="AJ244" s="1"/>
      <c r="AK244" s="111"/>
      <c r="AL244" s="64"/>
    </row>
    <row r="245" spans="2:38" s="4" customFormat="1" x14ac:dyDescent="0.3">
      <c r="B245" s="22">
        <f t="shared" si="3"/>
        <v>236</v>
      </c>
      <c r="C245" s="35"/>
      <c r="D245" s="108"/>
      <c r="E245" s="42"/>
      <c r="F245" s="17"/>
      <c r="G245" s="43"/>
      <c r="H245" s="58"/>
      <c r="I245" s="59" t="str">
        <f>IF(H245&lt;&gt;"",VLOOKUP(H245,'Listes choix'!$D$4:$F$34,2,FALSE),"")</f>
        <v/>
      </c>
      <c r="J245" s="72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48"/>
      <c r="AD245" s="104" t="str">
        <f>IF(D245="","",(IF((COUNTA(E245:AB245)-COUNTIF(E245:AB245,"S/O"))&gt;0,(COUNTA(E245:AB245)-COUNTIF(E245:AB245,"S/O")-COUNTIF(E245:AB245,"NOK"))/(COUNTBLANK(E245:AB245)+(COUNTA(E245:AB245)-COUNTIF(E245:AB245,"S/O"))),0)))</f>
        <v/>
      </c>
      <c r="AE245" s="52"/>
      <c r="AF245" s="53" t="str">
        <f ca="1">IF(AND($AE245&lt;&gt;"",$AE245&lt;TODAY(),$AI245&lt;&gt;"VALIDE"),"EN RETARD",IF(AND($AE245&lt;&gt;"",(TODAY()+7)&gt;$AE245,$AE245&gt;=TODAY(),$AI245&lt;&gt;"VALIDE"),"1 SEMAINE",IF(AND($AE245&lt;&gt;"",$AI245="VALIDE"),"TERMINE","")))</f>
        <v/>
      </c>
      <c r="AG245" s="58"/>
      <c r="AH245" s="59" t="str">
        <f>IF(AG245&lt;&gt;"",VLOOKUP(AG245,'Listes choix'!$D$4:$F$34,2,FALSE),"")</f>
        <v/>
      </c>
      <c r="AI245" s="58"/>
      <c r="AJ245" s="1"/>
      <c r="AK245" s="111"/>
      <c r="AL245" s="64"/>
    </row>
    <row r="246" spans="2:38" s="4" customFormat="1" x14ac:dyDescent="0.3">
      <c r="B246" s="22">
        <f t="shared" si="3"/>
        <v>237</v>
      </c>
      <c r="C246" s="35"/>
      <c r="D246" s="108"/>
      <c r="E246" s="42"/>
      <c r="F246" s="17"/>
      <c r="G246" s="43"/>
      <c r="H246" s="58"/>
      <c r="I246" s="59" t="str">
        <f>IF(H246&lt;&gt;"",VLOOKUP(H246,'Listes choix'!$D$4:$F$34,2,FALSE),"")</f>
        <v/>
      </c>
      <c r="J246" s="72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48"/>
      <c r="AD246" s="104" t="str">
        <f>IF(D246="","",(IF((COUNTA(E246:AB246)-COUNTIF(E246:AB246,"S/O"))&gt;0,(COUNTA(E246:AB246)-COUNTIF(E246:AB246,"S/O")-COUNTIF(E246:AB246,"NOK"))/(COUNTBLANK(E246:AB246)+(COUNTA(E246:AB246)-COUNTIF(E246:AB246,"S/O"))),0)))</f>
        <v/>
      </c>
      <c r="AE246" s="52"/>
      <c r="AF246" s="53" t="str">
        <f ca="1">IF(AND($AE246&lt;&gt;"",$AE246&lt;TODAY(),$AI246&lt;&gt;"VALIDE"),"EN RETARD",IF(AND($AE246&lt;&gt;"",(TODAY()+7)&gt;$AE246,$AE246&gt;=TODAY(),$AI246&lt;&gt;"VALIDE"),"1 SEMAINE",IF(AND($AE246&lt;&gt;"",$AI246="VALIDE"),"TERMINE","")))</f>
        <v/>
      </c>
      <c r="AG246" s="58"/>
      <c r="AH246" s="59" t="str">
        <f>IF(AG246&lt;&gt;"",VLOOKUP(AG246,'Listes choix'!$D$4:$F$34,2,FALSE),"")</f>
        <v/>
      </c>
      <c r="AI246" s="58"/>
      <c r="AJ246" s="1"/>
      <c r="AK246" s="111"/>
      <c r="AL246" s="64"/>
    </row>
    <row r="247" spans="2:38" s="4" customFormat="1" x14ac:dyDescent="0.3">
      <c r="B247" s="22">
        <f t="shared" si="3"/>
        <v>238</v>
      </c>
      <c r="C247" s="35"/>
      <c r="D247" s="108"/>
      <c r="E247" s="42"/>
      <c r="F247" s="17"/>
      <c r="G247" s="43"/>
      <c r="H247" s="58"/>
      <c r="I247" s="59" t="str">
        <f>IF(H247&lt;&gt;"",VLOOKUP(H247,'Listes choix'!$D$4:$F$34,2,FALSE),"")</f>
        <v/>
      </c>
      <c r="J247" s="72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48"/>
      <c r="AD247" s="104" t="str">
        <f>IF(D247="","",(IF((COUNTA(E247:AB247)-COUNTIF(E247:AB247,"S/O"))&gt;0,(COUNTA(E247:AB247)-COUNTIF(E247:AB247,"S/O")-COUNTIF(E247:AB247,"NOK"))/(COUNTBLANK(E247:AB247)+(COUNTA(E247:AB247)-COUNTIF(E247:AB247,"S/O"))),0)))</f>
        <v/>
      </c>
      <c r="AE247" s="52"/>
      <c r="AF247" s="53" t="str">
        <f ca="1">IF(AND($AE247&lt;&gt;"",$AE247&lt;TODAY(),$AI247&lt;&gt;"VALIDE"),"EN RETARD",IF(AND($AE247&lt;&gt;"",(TODAY()+7)&gt;$AE247,$AE247&gt;=TODAY(),$AI247&lt;&gt;"VALIDE"),"1 SEMAINE",IF(AND($AE247&lt;&gt;"",$AI247="VALIDE"),"TERMINE","")))</f>
        <v/>
      </c>
      <c r="AG247" s="58"/>
      <c r="AH247" s="59" t="str">
        <f>IF(AG247&lt;&gt;"",VLOOKUP(AG247,'Listes choix'!$D$4:$F$34,2,FALSE),"")</f>
        <v/>
      </c>
      <c r="AI247" s="58"/>
      <c r="AJ247" s="1"/>
      <c r="AK247" s="111"/>
      <c r="AL247" s="64"/>
    </row>
    <row r="248" spans="2:38" s="4" customFormat="1" x14ac:dyDescent="0.3">
      <c r="B248" s="22">
        <f t="shared" si="3"/>
        <v>239</v>
      </c>
      <c r="C248" s="35"/>
      <c r="D248" s="108"/>
      <c r="E248" s="42"/>
      <c r="F248" s="17"/>
      <c r="G248" s="43"/>
      <c r="H248" s="58"/>
      <c r="I248" s="59" t="str">
        <f>IF(H248&lt;&gt;"",VLOOKUP(H248,'Listes choix'!$D$4:$F$34,2,FALSE),"")</f>
        <v/>
      </c>
      <c r="J248" s="72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48"/>
      <c r="AD248" s="104" t="str">
        <f>IF(D248="","",(IF((COUNTA(E248:AB248)-COUNTIF(E248:AB248,"S/O"))&gt;0,(COUNTA(E248:AB248)-COUNTIF(E248:AB248,"S/O")-COUNTIF(E248:AB248,"NOK"))/(COUNTBLANK(E248:AB248)+(COUNTA(E248:AB248)-COUNTIF(E248:AB248,"S/O"))),0)))</f>
        <v/>
      </c>
      <c r="AE248" s="52"/>
      <c r="AF248" s="53" t="str">
        <f ca="1">IF(AND($AE248&lt;&gt;"",$AE248&lt;TODAY(),$AI248&lt;&gt;"VALIDE"),"EN RETARD",IF(AND($AE248&lt;&gt;"",(TODAY()+7)&gt;$AE248,$AE248&gt;=TODAY(),$AI248&lt;&gt;"VALIDE"),"1 SEMAINE",IF(AND($AE248&lt;&gt;"",$AI248="VALIDE"),"TERMINE","")))</f>
        <v/>
      </c>
      <c r="AG248" s="58"/>
      <c r="AH248" s="59" t="str">
        <f>IF(AG248&lt;&gt;"",VLOOKUP(AG248,'Listes choix'!$D$4:$F$34,2,FALSE),"")</f>
        <v/>
      </c>
      <c r="AI248" s="58"/>
      <c r="AJ248" s="1"/>
      <c r="AK248" s="111"/>
      <c r="AL248" s="64"/>
    </row>
    <row r="249" spans="2:38" s="4" customFormat="1" x14ac:dyDescent="0.3">
      <c r="B249" s="22">
        <f t="shared" si="3"/>
        <v>240</v>
      </c>
      <c r="C249" s="35"/>
      <c r="D249" s="108"/>
      <c r="E249" s="42"/>
      <c r="F249" s="17"/>
      <c r="G249" s="43"/>
      <c r="H249" s="58"/>
      <c r="I249" s="59" t="str">
        <f>IF(H249&lt;&gt;"",VLOOKUP(H249,'Listes choix'!$D$4:$F$34,2,FALSE),"")</f>
        <v/>
      </c>
      <c r="J249" s="72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48"/>
      <c r="AD249" s="104" t="str">
        <f>IF(D249="","",(IF((COUNTA(E249:AB249)-COUNTIF(E249:AB249,"S/O"))&gt;0,(COUNTA(E249:AB249)-COUNTIF(E249:AB249,"S/O")-COUNTIF(E249:AB249,"NOK"))/(COUNTBLANK(E249:AB249)+(COUNTA(E249:AB249)-COUNTIF(E249:AB249,"S/O"))),0)))</f>
        <v/>
      </c>
      <c r="AE249" s="52"/>
      <c r="AF249" s="53" t="str">
        <f ca="1">IF(AND($AE249&lt;&gt;"",$AE249&lt;TODAY(),$AI249&lt;&gt;"VALIDE"),"EN RETARD",IF(AND($AE249&lt;&gt;"",(TODAY()+7)&gt;$AE249,$AE249&gt;=TODAY(),$AI249&lt;&gt;"VALIDE"),"1 SEMAINE",IF(AND($AE249&lt;&gt;"",$AI249="VALIDE"),"TERMINE","")))</f>
        <v/>
      </c>
      <c r="AG249" s="58"/>
      <c r="AH249" s="59" t="str">
        <f>IF(AG249&lt;&gt;"",VLOOKUP(AG249,'Listes choix'!$D$4:$F$34,2,FALSE),"")</f>
        <v/>
      </c>
      <c r="AI249" s="58"/>
      <c r="AJ249" s="1"/>
      <c r="AK249" s="111"/>
      <c r="AL249" s="64"/>
    </row>
    <row r="250" spans="2:38" s="4" customFormat="1" x14ac:dyDescent="0.3">
      <c r="B250" s="22">
        <f t="shared" si="3"/>
        <v>241</v>
      </c>
      <c r="C250" s="35"/>
      <c r="D250" s="108"/>
      <c r="E250" s="42"/>
      <c r="F250" s="17"/>
      <c r="G250" s="43"/>
      <c r="H250" s="58"/>
      <c r="I250" s="59" t="str">
        <f>IF(H250&lt;&gt;"",VLOOKUP(H250,'Listes choix'!$D$4:$F$34,2,FALSE),"")</f>
        <v/>
      </c>
      <c r="J250" s="72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48"/>
      <c r="AD250" s="104" t="str">
        <f>IF(D250="","",(IF((COUNTA(E250:AB250)-COUNTIF(E250:AB250,"S/O"))&gt;0,(COUNTA(E250:AB250)-COUNTIF(E250:AB250,"S/O")-COUNTIF(E250:AB250,"NOK"))/(COUNTBLANK(E250:AB250)+(COUNTA(E250:AB250)-COUNTIF(E250:AB250,"S/O"))),0)))</f>
        <v/>
      </c>
      <c r="AE250" s="52"/>
      <c r="AF250" s="53" t="str">
        <f ca="1">IF(AND($AE250&lt;&gt;"",$AE250&lt;TODAY(),$AI250&lt;&gt;"VALIDE"),"EN RETARD",IF(AND($AE250&lt;&gt;"",(TODAY()+7)&gt;$AE250,$AE250&gt;=TODAY(),$AI250&lt;&gt;"VALIDE"),"1 SEMAINE",IF(AND($AE250&lt;&gt;"",$AI250="VALIDE"),"TERMINE","")))</f>
        <v/>
      </c>
      <c r="AG250" s="58"/>
      <c r="AH250" s="59" t="str">
        <f>IF(AG250&lt;&gt;"",VLOOKUP(AG250,'Listes choix'!$D$4:$F$34,2,FALSE),"")</f>
        <v/>
      </c>
      <c r="AI250" s="58"/>
      <c r="AJ250" s="1"/>
      <c r="AK250" s="111"/>
      <c r="AL250" s="64"/>
    </row>
    <row r="251" spans="2:38" s="4" customFormat="1" x14ac:dyDescent="0.3">
      <c r="B251" s="22">
        <f t="shared" si="3"/>
        <v>242</v>
      </c>
      <c r="C251" s="35"/>
      <c r="D251" s="108"/>
      <c r="E251" s="42"/>
      <c r="F251" s="17"/>
      <c r="G251" s="43"/>
      <c r="H251" s="58"/>
      <c r="I251" s="59" t="str">
        <f>IF(H251&lt;&gt;"",VLOOKUP(H251,'Listes choix'!$D$4:$F$34,2,FALSE),"")</f>
        <v/>
      </c>
      <c r="J251" s="72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48"/>
      <c r="AD251" s="104" t="str">
        <f>IF(D251="","",(IF((COUNTA(E251:AB251)-COUNTIF(E251:AB251,"S/O"))&gt;0,(COUNTA(E251:AB251)-COUNTIF(E251:AB251,"S/O")-COUNTIF(E251:AB251,"NOK"))/(COUNTBLANK(E251:AB251)+(COUNTA(E251:AB251)-COUNTIF(E251:AB251,"S/O"))),0)))</f>
        <v/>
      </c>
      <c r="AE251" s="52"/>
      <c r="AF251" s="53" t="str">
        <f ca="1">IF(AND($AE251&lt;&gt;"",$AE251&lt;TODAY(),$AI251&lt;&gt;"VALIDE"),"EN RETARD",IF(AND($AE251&lt;&gt;"",(TODAY()+7)&gt;$AE251,$AE251&gt;=TODAY(),$AI251&lt;&gt;"VALIDE"),"1 SEMAINE",IF(AND($AE251&lt;&gt;"",$AI251="VALIDE"),"TERMINE","")))</f>
        <v/>
      </c>
      <c r="AG251" s="58"/>
      <c r="AH251" s="59" t="str">
        <f>IF(AG251&lt;&gt;"",VLOOKUP(AG251,'Listes choix'!$D$4:$F$34,2,FALSE),"")</f>
        <v/>
      </c>
      <c r="AI251" s="58"/>
      <c r="AJ251" s="1"/>
      <c r="AK251" s="111"/>
      <c r="AL251" s="64"/>
    </row>
    <row r="252" spans="2:38" s="4" customFormat="1" x14ac:dyDescent="0.3">
      <c r="B252" s="22">
        <f t="shared" si="3"/>
        <v>243</v>
      </c>
      <c r="C252" s="35"/>
      <c r="D252" s="108"/>
      <c r="E252" s="42"/>
      <c r="F252" s="17"/>
      <c r="G252" s="43"/>
      <c r="H252" s="58"/>
      <c r="I252" s="59" t="str">
        <f>IF(H252&lt;&gt;"",VLOOKUP(H252,'Listes choix'!$D$4:$F$34,2,FALSE),"")</f>
        <v/>
      </c>
      <c r="J252" s="72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48"/>
      <c r="AD252" s="104" t="str">
        <f>IF(D252="","",(IF((COUNTA(E252:AB252)-COUNTIF(E252:AB252,"S/O"))&gt;0,(COUNTA(E252:AB252)-COUNTIF(E252:AB252,"S/O")-COUNTIF(E252:AB252,"NOK"))/(COUNTBLANK(E252:AB252)+(COUNTA(E252:AB252)-COUNTIF(E252:AB252,"S/O"))),0)))</f>
        <v/>
      </c>
      <c r="AE252" s="52"/>
      <c r="AF252" s="53" t="str">
        <f ca="1">IF(AND($AE252&lt;&gt;"",$AE252&lt;TODAY(),$AI252&lt;&gt;"VALIDE"),"EN RETARD",IF(AND($AE252&lt;&gt;"",(TODAY()+7)&gt;$AE252,$AE252&gt;=TODAY(),$AI252&lt;&gt;"VALIDE"),"1 SEMAINE",IF(AND($AE252&lt;&gt;"",$AI252="VALIDE"),"TERMINE","")))</f>
        <v/>
      </c>
      <c r="AG252" s="58"/>
      <c r="AH252" s="59" t="str">
        <f>IF(AG252&lt;&gt;"",VLOOKUP(AG252,'Listes choix'!$D$4:$F$34,2,FALSE),"")</f>
        <v/>
      </c>
      <c r="AI252" s="58"/>
      <c r="AJ252" s="1"/>
      <c r="AK252" s="111"/>
      <c r="AL252" s="64"/>
    </row>
    <row r="253" spans="2:38" s="4" customFormat="1" x14ac:dyDescent="0.3">
      <c r="B253" s="22">
        <f t="shared" si="3"/>
        <v>244</v>
      </c>
      <c r="C253" s="35"/>
      <c r="D253" s="108"/>
      <c r="E253" s="42"/>
      <c r="F253" s="17"/>
      <c r="G253" s="43"/>
      <c r="H253" s="58"/>
      <c r="I253" s="59" t="str">
        <f>IF(H253&lt;&gt;"",VLOOKUP(H253,'Listes choix'!$D$4:$F$34,2,FALSE),"")</f>
        <v/>
      </c>
      <c r="J253" s="72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48"/>
      <c r="AD253" s="104" t="str">
        <f>IF(D253="","",(IF((COUNTA(E253:AB253)-COUNTIF(E253:AB253,"S/O"))&gt;0,(COUNTA(E253:AB253)-COUNTIF(E253:AB253,"S/O")-COUNTIF(E253:AB253,"NOK"))/(COUNTBLANK(E253:AB253)+(COUNTA(E253:AB253)-COUNTIF(E253:AB253,"S/O"))),0)))</f>
        <v/>
      </c>
      <c r="AE253" s="52"/>
      <c r="AF253" s="53" t="str">
        <f ca="1">IF(AND($AE253&lt;&gt;"",$AE253&lt;TODAY(),$AI253&lt;&gt;"VALIDE"),"EN RETARD",IF(AND($AE253&lt;&gt;"",(TODAY()+7)&gt;$AE253,$AE253&gt;=TODAY(),$AI253&lt;&gt;"VALIDE"),"1 SEMAINE",IF(AND($AE253&lt;&gt;"",$AI253="VALIDE"),"TERMINE","")))</f>
        <v/>
      </c>
      <c r="AG253" s="58"/>
      <c r="AH253" s="59" t="str">
        <f>IF(AG253&lt;&gt;"",VLOOKUP(AG253,'Listes choix'!$D$4:$F$34,2,FALSE),"")</f>
        <v/>
      </c>
      <c r="AI253" s="58"/>
      <c r="AJ253" s="1"/>
      <c r="AK253" s="111"/>
      <c r="AL253" s="64"/>
    </row>
    <row r="254" spans="2:38" s="4" customFormat="1" x14ac:dyDescent="0.3">
      <c r="B254" s="22">
        <f t="shared" si="3"/>
        <v>245</v>
      </c>
      <c r="C254" s="35"/>
      <c r="D254" s="108"/>
      <c r="E254" s="42"/>
      <c r="F254" s="17"/>
      <c r="G254" s="43"/>
      <c r="H254" s="58"/>
      <c r="I254" s="59" t="str">
        <f>IF(H254&lt;&gt;"",VLOOKUP(H254,'Listes choix'!$D$4:$F$34,2,FALSE),"")</f>
        <v/>
      </c>
      <c r="J254" s="72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48"/>
      <c r="AD254" s="104" t="str">
        <f>IF(D254="","",(IF((COUNTA(E254:AB254)-COUNTIF(E254:AB254,"S/O"))&gt;0,(COUNTA(E254:AB254)-COUNTIF(E254:AB254,"S/O")-COUNTIF(E254:AB254,"NOK"))/(COUNTBLANK(E254:AB254)+(COUNTA(E254:AB254)-COUNTIF(E254:AB254,"S/O"))),0)))</f>
        <v/>
      </c>
      <c r="AE254" s="52"/>
      <c r="AF254" s="53" t="str">
        <f ca="1">IF(AND($AE254&lt;&gt;"",$AE254&lt;TODAY(),$AI254&lt;&gt;"VALIDE"),"EN RETARD",IF(AND($AE254&lt;&gt;"",(TODAY()+7)&gt;$AE254,$AE254&gt;=TODAY(),$AI254&lt;&gt;"VALIDE"),"1 SEMAINE",IF(AND($AE254&lt;&gt;"",$AI254="VALIDE"),"TERMINE","")))</f>
        <v/>
      </c>
      <c r="AG254" s="58"/>
      <c r="AH254" s="59" t="str">
        <f>IF(AG254&lt;&gt;"",VLOOKUP(AG254,'Listes choix'!$D$4:$F$34,2,FALSE),"")</f>
        <v/>
      </c>
      <c r="AI254" s="58"/>
      <c r="AJ254" s="1"/>
      <c r="AK254" s="111"/>
      <c r="AL254" s="64"/>
    </row>
    <row r="255" spans="2:38" s="4" customFormat="1" x14ac:dyDescent="0.3">
      <c r="B255" s="22">
        <f t="shared" si="3"/>
        <v>246</v>
      </c>
      <c r="C255" s="35"/>
      <c r="D255" s="108"/>
      <c r="E255" s="42"/>
      <c r="F255" s="17"/>
      <c r="G255" s="43"/>
      <c r="H255" s="58"/>
      <c r="I255" s="59" t="str">
        <f>IF(H255&lt;&gt;"",VLOOKUP(H255,'Listes choix'!$D$4:$F$34,2,FALSE),"")</f>
        <v/>
      </c>
      <c r="J255" s="72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48"/>
      <c r="AD255" s="104" t="str">
        <f>IF(D255="","",(IF((COUNTA(E255:AB255)-COUNTIF(E255:AB255,"S/O"))&gt;0,(COUNTA(E255:AB255)-COUNTIF(E255:AB255,"S/O")-COUNTIF(E255:AB255,"NOK"))/(COUNTBLANK(E255:AB255)+(COUNTA(E255:AB255)-COUNTIF(E255:AB255,"S/O"))),0)))</f>
        <v/>
      </c>
      <c r="AE255" s="52"/>
      <c r="AF255" s="53" t="str">
        <f ca="1">IF(AND($AE255&lt;&gt;"",$AE255&lt;TODAY(),$AI255&lt;&gt;"VALIDE"),"EN RETARD",IF(AND($AE255&lt;&gt;"",(TODAY()+7)&gt;$AE255,$AE255&gt;=TODAY(),$AI255&lt;&gt;"VALIDE"),"1 SEMAINE",IF(AND($AE255&lt;&gt;"",$AI255="VALIDE"),"TERMINE","")))</f>
        <v/>
      </c>
      <c r="AG255" s="58"/>
      <c r="AH255" s="59" t="str">
        <f>IF(AG255&lt;&gt;"",VLOOKUP(AG255,'Listes choix'!$D$4:$F$34,2,FALSE),"")</f>
        <v/>
      </c>
      <c r="AI255" s="58"/>
      <c r="AJ255" s="1"/>
      <c r="AK255" s="111"/>
      <c r="AL255" s="64"/>
    </row>
    <row r="256" spans="2:38" s="4" customFormat="1" x14ac:dyDescent="0.3">
      <c r="B256" s="22">
        <f t="shared" si="3"/>
        <v>247</v>
      </c>
      <c r="C256" s="35"/>
      <c r="D256" s="108"/>
      <c r="E256" s="42"/>
      <c r="F256" s="17"/>
      <c r="G256" s="43"/>
      <c r="H256" s="58"/>
      <c r="I256" s="59" t="str">
        <f>IF(H256&lt;&gt;"",VLOOKUP(H256,'Listes choix'!$D$4:$F$34,2,FALSE),"")</f>
        <v/>
      </c>
      <c r="J256" s="72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48"/>
      <c r="AD256" s="104" t="str">
        <f>IF(D256="","",(IF((COUNTA(E256:AB256)-COUNTIF(E256:AB256,"S/O"))&gt;0,(COUNTA(E256:AB256)-COUNTIF(E256:AB256,"S/O")-COUNTIF(E256:AB256,"NOK"))/(COUNTBLANK(E256:AB256)+(COUNTA(E256:AB256)-COUNTIF(E256:AB256,"S/O"))),0)))</f>
        <v/>
      </c>
      <c r="AE256" s="52"/>
      <c r="AF256" s="53" t="str">
        <f ca="1">IF(AND($AE256&lt;&gt;"",$AE256&lt;TODAY(),$AI256&lt;&gt;"VALIDE"),"EN RETARD",IF(AND($AE256&lt;&gt;"",(TODAY()+7)&gt;$AE256,$AE256&gt;=TODAY(),$AI256&lt;&gt;"VALIDE"),"1 SEMAINE",IF(AND($AE256&lt;&gt;"",$AI256="VALIDE"),"TERMINE","")))</f>
        <v/>
      </c>
      <c r="AG256" s="58"/>
      <c r="AH256" s="59" t="str">
        <f>IF(AG256&lt;&gt;"",VLOOKUP(AG256,'Listes choix'!$D$4:$F$34,2,FALSE),"")</f>
        <v/>
      </c>
      <c r="AI256" s="58"/>
      <c r="AJ256" s="1"/>
      <c r="AK256" s="111"/>
      <c r="AL256" s="64"/>
    </row>
    <row r="257" spans="2:38" s="4" customFormat="1" x14ac:dyDescent="0.3">
      <c r="B257" s="22">
        <f t="shared" si="3"/>
        <v>248</v>
      </c>
      <c r="C257" s="35"/>
      <c r="D257" s="108"/>
      <c r="E257" s="42"/>
      <c r="F257" s="17"/>
      <c r="G257" s="43"/>
      <c r="H257" s="58"/>
      <c r="I257" s="59" t="str">
        <f>IF(H257&lt;&gt;"",VLOOKUP(H257,'Listes choix'!$D$4:$F$34,2,FALSE),"")</f>
        <v/>
      </c>
      <c r="J257" s="72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48"/>
      <c r="AD257" s="104" t="str">
        <f>IF(D257="","",(IF((COUNTA(E257:AB257)-COUNTIF(E257:AB257,"S/O"))&gt;0,(COUNTA(E257:AB257)-COUNTIF(E257:AB257,"S/O")-COUNTIF(E257:AB257,"NOK"))/(COUNTBLANK(E257:AB257)+(COUNTA(E257:AB257)-COUNTIF(E257:AB257,"S/O"))),0)))</f>
        <v/>
      </c>
      <c r="AE257" s="52"/>
      <c r="AF257" s="53" t="str">
        <f ca="1">IF(AND($AE257&lt;&gt;"",$AE257&lt;TODAY(),$AI257&lt;&gt;"VALIDE"),"EN RETARD",IF(AND($AE257&lt;&gt;"",(TODAY()+7)&gt;$AE257,$AE257&gt;=TODAY(),$AI257&lt;&gt;"VALIDE"),"1 SEMAINE",IF(AND($AE257&lt;&gt;"",$AI257="VALIDE"),"TERMINE","")))</f>
        <v/>
      </c>
      <c r="AG257" s="58"/>
      <c r="AH257" s="59" t="str">
        <f>IF(AG257&lt;&gt;"",VLOOKUP(AG257,'Listes choix'!$D$4:$F$34,2,FALSE),"")</f>
        <v/>
      </c>
      <c r="AI257" s="58"/>
      <c r="AJ257" s="1"/>
      <c r="AK257" s="111"/>
      <c r="AL257" s="64"/>
    </row>
    <row r="258" spans="2:38" s="4" customFormat="1" x14ac:dyDescent="0.3">
      <c r="B258" s="22">
        <f t="shared" si="3"/>
        <v>249</v>
      </c>
      <c r="C258" s="35"/>
      <c r="D258" s="108"/>
      <c r="E258" s="42"/>
      <c r="F258" s="17"/>
      <c r="G258" s="43"/>
      <c r="H258" s="58"/>
      <c r="I258" s="59" t="str">
        <f>IF(H258&lt;&gt;"",VLOOKUP(H258,'Listes choix'!$D$4:$F$34,2,FALSE),"")</f>
        <v/>
      </c>
      <c r="J258" s="72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48"/>
      <c r="AD258" s="104" t="str">
        <f>IF(D258="","",(IF((COUNTA(E258:AB258)-COUNTIF(E258:AB258,"S/O"))&gt;0,(COUNTA(E258:AB258)-COUNTIF(E258:AB258,"S/O")-COUNTIF(E258:AB258,"NOK"))/(COUNTBLANK(E258:AB258)+(COUNTA(E258:AB258)-COUNTIF(E258:AB258,"S/O"))),0)))</f>
        <v/>
      </c>
      <c r="AE258" s="52"/>
      <c r="AF258" s="53" t="str">
        <f ca="1">IF(AND($AE258&lt;&gt;"",$AE258&lt;TODAY(),$AI258&lt;&gt;"VALIDE"),"EN RETARD",IF(AND($AE258&lt;&gt;"",(TODAY()+7)&gt;$AE258,$AE258&gt;=TODAY(),$AI258&lt;&gt;"VALIDE"),"1 SEMAINE",IF(AND($AE258&lt;&gt;"",$AI258="VALIDE"),"TERMINE","")))</f>
        <v/>
      </c>
      <c r="AG258" s="58"/>
      <c r="AH258" s="59" t="str">
        <f>IF(AG258&lt;&gt;"",VLOOKUP(AG258,'Listes choix'!$D$4:$F$34,2,FALSE),"")</f>
        <v/>
      </c>
      <c r="AI258" s="58"/>
      <c r="AJ258" s="1"/>
      <c r="AK258" s="111"/>
      <c r="AL258" s="64"/>
    </row>
    <row r="259" spans="2:38" s="4" customFormat="1" x14ac:dyDescent="0.3">
      <c r="B259" s="22">
        <f t="shared" si="3"/>
        <v>250</v>
      </c>
      <c r="C259" s="35"/>
      <c r="D259" s="108"/>
      <c r="E259" s="42"/>
      <c r="F259" s="17"/>
      <c r="G259" s="43"/>
      <c r="H259" s="58"/>
      <c r="I259" s="59" t="str">
        <f>IF(H259&lt;&gt;"",VLOOKUP(H259,'Listes choix'!$D$4:$F$34,2,FALSE),"")</f>
        <v/>
      </c>
      <c r="J259" s="72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48"/>
      <c r="AD259" s="104" t="str">
        <f>IF(D259="","",(IF((COUNTA(E259:AB259)-COUNTIF(E259:AB259,"S/O"))&gt;0,(COUNTA(E259:AB259)-COUNTIF(E259:AB259,"S/O")-COUNTIF(E259:AB259,"NOK"))/(COUNTBLANK(E259:AB259)+(COUNTA(E259:AB259)-COUNTIF(E259:AB259,"S/O"))),0)))</f>
        <v/>
      </c>
      <c r="AE259" s="52"/>
      <c r="AF259" s="53" t="str">
        <f ca="1">IF(AND($AE259&lt;&gt;"",$AE259&lt;TODAY(),$AI259&lt;&gt;"VALIDE"),"EN RETARD",IF(AND($AE259&lt;&gt;"",(TODAY()+7)&gt;$AE259,$AE259&gt;=TODAY(),$AI259&lt;&gt;"VALIDE"),"1 SEMAINE",IF(AND($AE259&lt;&gt;"",$AI259="VALIDE"),"TERMINE","")))</f>
        <v/>
      </c>
      <c r="AG259" s="58"/>
      <c r="AH259" s="59" t="str">
        <f>IF(AG259&lt;&gt;"",VLOOKUP(AG259,'Listes choix'!$D$4:$F$34,2,FALSE),"")</f>
        <v/>
      </c>
      <c r="AI259" s="58"/>
      <c r="AJ259" s="1"/>
      <c r="AK259" s="111"/>
      <c r="AL259" s="64"/>
    </row>
    <row r="260" spans="2:38" s="4" customFormat="1" x14ac:dyDescent="0.3">
      <c r="B260" s="22">
        <f t="shared" si="3"/>
        <v>251</v>
      </c>
      <c r="C260" s="35"/>
      <c r="D260" s="108"/>
      <c r="E260" s="42"/>
      <c r="F260" s="17"/>
      <c r="G260" s="43"/>
      <c r="H260" s="58"/>
      <c r="I260" s="59" t="str">
        <f>IF(H260&lt;&gt;"",VLOOKUP(H260,'Listes choix'!$D$4:$F$34,2,FALSE),"")</f>
        <v/>
      </c>
      <c r="J260" s="72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48"/>
      <c r="AD260" s="104" t="str">
        <f>IF(D260="","",(IF((COUNTA(E260:AB260)-COUNTIF(E260:AB260,"S/O"))&gt;0,(COUNTA(E260:AB260)-COUNTIF(E260:AB260,"S/O")-COUNTIF(E260:AB260,"NOK"))/(COUNTBLANK(E260:AB260)+(COUNTA(E260:AB260)-COUNTIF(E260:AB260,"S/O"))),0)))</f>
        <v/>
      </c>
      <c r="AE260" s="52"/>
      <c r="AF260" s="53" t="str">
        <f ca="1">IF(AND($AE260&lt;&gt;"",$AE260&lt;TODAY(),$AI260&lt;&gt;"VALIDE"),"EN RETARD",IF(AND($AE260&lt;&gt;"",(TODAY()+7)&gt;$AE260,$AE260&gt;=TODAY(),$AI260&lt;&gt;"VALIDE"),"1 SEMAINE",IF(AND($AE260&lt;&gt;"",$AI260="VALIDE"),"TERMINE","")))</f>
        <v/>
      </c>
      <c r="AG260" s="58"/>
      <c r="AH260" s="59" t="str">
        <f>IF(AG260&lt;&gt;"",VLOOKUP(AG260,'Listes choix'!$D$4:$F$34,2,FALSE),"")</f>
        <v/>
      </c>
      <c r="AI260" s="58"/>
      <c r="AJ260" s="1"/>
      <c r="AK260" s="111"/>
      <c r="AL260" s="64"/>
    </row>
    <row r="261" spans="2:38" s="4" customFormat="1" x14ac:dyDescent="0.3">
      <c r="B261" s="22">
        <f t="shared" si="3"/>
        <v>252</v>
      </c>
      <c r="C261" s="35"/>
      <c r="D261" s="108"/>
      <c r="E261" s="42"/>
      <c r="F261" s="17"/>
      <c r="G261" s="43"/>
      <c r="H261" s="58"/>
      <c r="I261" s="59" t="str">
        <f>IF(H261&lt;&gt;"",VLOOKUP(H261,'Listes choix'!$D$4:$F$34,2,FALSE),"")</f>
        <v/>
      </c>
      <c r="J261" s="72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48"/>
      <c r="AD261" s="104" t="str">
        <f>IF(D261="","",(IF((COUNTA(E261:AB261)-COUNTIF(E261:AB261,"S/O"))&gt;0,(COUNTA(E261:AB261)-COUNTIF(E261:AB261,"S/O")-COUNTIF(E261:AB261,"NOK"))/(COUNTBLANK(E261:AB261)+(COUNTA(E261:AB261)-COUNTIF(E261:AB261,"S/O"))),0)))</f>
        <v/>
      </c>
      <c r="AE261" s="52"/>
      <c r="AF261" s="53" t="str">
        <f ca="1">IF(AND($AE261&lt;&gt;"",$AE261&lt;TODAY(),$AI261&lt;&gt;"VALIDE"),"EN RETARD",IF(AND($AE261&lt;&gt;"",(TODAY()+7)&gt;$AE261,$AE261&gt;=TODAY(),$AI261&lt;&gt;"VALIDE"),"1 SEMAINE",IF(AND($AE261&lt;&gt;"",$AI261="VALIDE"),"TERMINE","")))</f>
        <v/>
      </c>
      <c r="AG261" s="58"/>
      <c r="AH261" s="59" t="str">
        <f>IF(AG261&lt;&gt;"",VLOOKUP(AG261,'Listes choix'!$D$4:$F$34,2,FALSE),"")</f>
        <v/>
      </c>
      <c r="AI261" s="58"/>
      <c r="AJ261" s="1"/>
      <c r="AK261" s="111"/>
      <c r="AL261" s="64"/>
    </row>
    <row r="262" spans="2:38" s="4" customFormat="1" x14ac:dyDescent="0.3">
      <c r="B262" s="22">
        <f t="shared" si="3"/>
        <v>253</v>
      </c>
      <c r="C262" s="35"/>
      <c r="D262" s="108"/>
      <c r="E262" s="42"/>
      <c r="F262" s="17"/>
      <c r="G262" s="43"/>
      <c r="H262" s="58"/>
      <c r="I262" s="59" t="str">
        <f>IF(H262&lt;&gt;"",VLOOKUP(H262,'Listes choix'!$D$4:$F$34,2,FALSE),"")</f>
        <v/>
      </c>
      <c r="J262" s="72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48"/>
      <c r="AD262" s="104" t="str">
        <f>IF(D262="","",(IF((COUNTA(E262:AB262)-COUNTIF(E262:AB262,"S/O"))&gt;0,(COUNTA(E262:AB262)-COUNTIF(E262:AB262,"S/O")-COUNTIF(E262:AB262,"NOK"))/(COUNTBLANK(E262:AB262)+(COUNTA(E262:AB262)-COUNTIF(E262:AB262,"S/O"))),0)))</f>
        <v/>
      </c>
      <c r="AE262" s="52"/>
      <c r="AF262" s="53" t="str">
        <f ca="1">IF(AND($AE262&lt;&gt;"",$AE262&lt;TODAY(),$AI262&lt;&gt;"VALIDE"),"EN RETARD",IF(AND($AE262&lt;&gt;"",(TODAY()+7)&gt;$AE262,$AE262&gt;=TODAY(),$AI262&lt;&gt;"VALIDE"),"1 SEMAINE",IF(AND($AE262&lt;&gt;"",$AI262="VALIDE"),"TERMINE","")))</f>
        <v/>
      </c>
      <c r="AG262" s="58"/>
      <c r="AH262" s="59" t="str">
        <f>IF(AG262&lt;&gt;"",VLOOKUP(AG262,'Listes choix'!$D$4:$F$34,2,FALSE),"")</f>
        <v/>
      </c>
      <c r="AI262" s="58"/>
      <c r="AJ262" s="1"/>
      <c r="AK262" s="111"/>
      <c r="AL262" s="64"/>
    </row>
    <row r="263" spans="2:38" s="4" customFormat="1" x14ac:dyDescent="0.3">
      <c r="B263" s="22">
        <f t="shared" si="3"/>
        <v>254</v>
      </c>
      <c r="C263" s="35"/>
      <c r="D263" s="108"/>
      <c r="E263" s="42"/>
      <c r="F263" s="17"/>
      <c r="G263" s="43"/>
      <c r="H263" s="58"/>
      <c r="I263" s="59" t="str">
        <f>IF(H263&lt;&gt;"",VLOOKUP(H263,'Listes choix'!$D$4:$F$34,2,FALSE),"")</f>
        <v/>
      </c>
      <c r="J263" s="72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48"/>
      <c r="AD263" s="104" t="str">
        <f>IF(D263="","",(IF((COUNTA(E263:AB263)-COUNTIF(E263:AB263,"S/O"))&gt;0,(COUNTA(E263:AB263)-COUNTIF(E263:AB263,"S/O")-COUNTIF(E263:AB263,"NOK"))/(COUNTBLANK(E263:AB263)+(COUNTA(E263:AB263)-COUNTIF(E263:AB263,"S/O"))),0)))</f>
        <v/>
      </c>
      <c r="AE263" s="52"/>
      <c r="AF263" s="53" t="str">
        <f ca="1">IF(AND($AE263&lt;&gt;"",$AE263&lt;TODAY(),$AI263&lt;&gt;"VALIDE"),"EN RETARD",IF(AND($AE263&lt;&gt;"",(TODAY()+7)&gt;$AE263,$AE263&gt;=TODAY(),$AI263&lt;&gt;"VALIDE"),"1 SEMAINE",IF(AND($AE263&lt;&gt;"",$AI263="VALIDE"),"TERMINE","")))</f>
        <v/>
      </c>
      <c r="AG263" s="58"/>
      <c r="AH263" s="59" t="str">
        <f>IF(AG263&lt;&gt;"",VLOOKUP(AG263,'Listes choix'!$D$4:$F$34,2,FALSE),"")</f>
        <v/>
      </c>
      <c r="AI263" s="58"/>
      <c r="AJ263" s="1"/>
      <c r="AK263" s="111"/>
      <c r="AL263" s="64"/>
    </row>
    <row r="264" spans="2:38" s="4" customFormat="1" x14ac:dyDescent="0.3">
      <c r="B264" s="22">
        <f t="shared" si="3"/>
        <v>255</v>
      </c>
      <c r="C264" s="35"/>
      <c r="D264" s="108"/>
      <c r="E264" s="42"/>
      <c r="F264" s="17"/>
      <c r="G264" s="43"/>
      <c r="H264" s="58"/>
      <c r="I264" s="59" t="str">
        <f>IF(H264&lt;&gt;"",VLOOKUP(H264,'Listes choix'!$D$4:$F$34,2,FALSE),"")</f>
        <v/>
      </c>
      <c r="J264" s="72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48"/>
      <c r="AD264" s="104" t="str">
        <f>IF(D264="","",(IF((COUNTA(E264:AB264)-COUNTIF(E264:AB264,"S/O"))&gt;0,(COUNTA(E264:AB264)-COUNTIF(E264:AB264,"S/O")-COUNTIF(E264:AB264,"NOK"))/(COUNTBLANK(E264:AB264)+(COUNTA(E264:AB264)-COUNTIF(E264:AB264,"S/O"))),0)))</f>
        <v/>
      </c>
      <c r="AE264" s="52"/>
      <c r="AF264" s="53" t="str">
        <f ca="1">IF(AND($AE264&lt;&gt;"",$AE264&lt;TODAY(),$AI264&lt;&gt;"VALIDE"),"EN RETARD",IF(AND($AE264&lt;&gt;"",(TODAY()+7)&gt;$AE264,$AE264&gt;=TODAY(),$AI264&lt;&gt;"VALIDE"),"1 SEMAINE",IF(AND($AE264&lt;&gt;"",$AI264="VALIDE"),"TERMINE","")))</f>
        <v/>
      </c>
      <c r="AG264" s="58"/>
      <c r="AH264" s="59" t="str">
        <f>IF(AG264&lt;&gt;"",VLOOKUP(AG264,'Listes choix'!$D$4:$F$34,2,FALSE),"")</f>
        <v/>
      </c>
      <c r="AI264" s="58"/>
      <c r="AJ264" s="1"/>
      <c r="AK264" s="111"/>
      <c r="AL264" s="64"/>
    </row>
    <row r="265" spans="2:38" s="4" customFormat="1" x14ac:dyDescent="0.3">
      <c r="B265" s="22">
        <f t="shared" si="3"/>
        <v>256</v>
      </c>
      <c r="C265" s="35"/>
      <c r="D265" s="108"/>
      <c r="E265" s="42"/>
      <c r="F265" s="17"/>
      <c r="G265" s="43"/>
      <c r="H265" s="58"/>
      <c r="I265" s="59" t="str">
        <f>IF(H265&lt;&gt;"",VLOOKUP(H265,'Listes choix'!$D$4:$F$34,2,FALSE),"")</f>
        <v/>
      </c>
      <c r="J265" s="72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48"/>
      <c r="AD265" s="104" t="str">
        <f>IF(D265="","",(IF((COUNTA(E265:AB265)-COUNTIF(E265:AB265,"S/O"))&gt;0,(COUNTA(E265:AB265)-COUNTIF(E265:AB265,"S/O")-COUNTIF(E265:AB265,"NOK"))/(COUNTBLANK(E265:AB265)+(COUNTA(E265:AB265)-COUNTIF(E265:AB265,"S/O"))),0)))</f>
        <v/>
      </c>
      <c r="AE265" s="52"/>
      <c r="AF265" s="53" t="str">
        <f ca="1">IF(AND($AE265&lt;&gt;"",$AE265&lt;TODAY(),$AI265&lt;&gt;"VALIDE"),"EN RETARD",IF(AND($AE265&lt;&gt;"",(TODAY()+7)&gt;$AE265,$AE265&gt;=TODAY(),$AI265&lt;&gt;"VALIDE"),"1 SEMAINE",IF(AND($AE265&lt;&gt;"",$AI265="VALIDE"),"TERMINE","")))</f>
        <v/>
      </c>
      <c r="AG265" s="58"/>
      <c r="AH265" s="59" t="str">
        <f>IF(AG265&lt;&gt;"",VLOOKUP(AG265,'Listes choix'!$D$4:$F$34,2,FALSE),"")</f>
        <v/>
      </c>
      <c r="AI265" s="58"/>
      <c r="AJ265" s="1"/>
      <c r="AK265" s="111"/>
      <c r="AL265" s="64"/>
    </row>
    <row r="266" spans="2:38" s="4" customFormat="1" x14ac:dyDescent="0.3">
      <c r="B266" s="22">
        <f t="shared" si="3"/>
        <v>257</v>
      </c>
      <c r="C266" s="35"/>
      <c r="D266" s="108"/>
      <c r="E266" s="42"/>
      <c r="F266" s="17"/>
      <c r="G266" s="43"/>
      <c r="H266" s="58"/>
      <c r="I266" s="59" t="str">
        <f>IF(H266&lt;&gt;"",VLOOKUP(H266,'Listes choix'!$D$4:$F$34,2,FALSE),"")</f>
        <v/>
      </c>
      <c r="J266" s="72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48"/>
      <c r="AD266" s="104" t="str">
        <f>IF(D266="","",(IF((COUNTA(E266:AB266)-COUNTIF(E266:AB266,"S/O"))&gt;0,(COUNTA(E266:AB266)-COUNTIF(E266:AB266,"S/O")-COUNTIF(E266:AB266,"NOK"))/(COUNTBLANK(E266:AB266)+(COUNTA(E266:AB266)-COUNTIF(E266:AB266,"S/O"))),0)))</f>
        <v/>
      </c>
      <c r="AE266" s="52"/>
      <c r="AF266" s="53" t="str">
        <f ca="1">IF(AND($AE266&lt;&gt;"",$AE266&lt;TODAY(),$AI266&lt;&gt;"VALIDE"),"EN RETARD",IF(AND($AE266&lt;&gt;"",(TODAY()+7)&gt;$AE266,$AE266&gt;=TODAY(),$AI266&lt;&gt;"VALIDE"),"1 SEMAINE",IF(AND($AE266&lt;&gt;"",$AI266="VALIDE"),"TERMINE","")))</f>
        <v/>
      </c>
      <c r="AG266" s="58"/>
      <c r="AH266" s="59" t="str">
        <f>IF(AG266&lt;&gt;"",VLOOKUP(AG266,'Listes choix'!$D$4:$F$34,2,FALSE),"")</f>
        <v/>
      </c>
      <c r="AI266" s="58"/>
      <c r="AJ266" s="1"/>
      <c r="AK266" s="111"/>
      <c r="AL266" s="64"/>
    </row>
    <row r="267" spans="2:38" s="4" customFormat="1" x14ac:dyDescent="0.3">
      <c r="B267" s="22">
        <f t="shared" si="3"/>
        <v>258</v>
      </c>
      <c r="C267" s="35"/>
      <c r="D267" s="108"/>
      <c r="E267" s="42"/>
      <c r="F267" s="17"/>
      <c r="G267" s="43"/>
      <c r="H267" s="58"/>
      <c r="I267" s="59" t="str">
        <f>IF(H267&lt;&gt;"",VLOOKUP(H267,'Listes choix'!$D$4:$F$34,2,FALSE),"")</f>
        <v/>
      </c>
      <c r="J267" s="72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48"/>
      <c r="AD267" s="104" t="str">
        <f>IF(D267="","",(IF((COUNTA(E267:AB267)-COUNTIF(E267:AB267,"S/O"))&gt;0,(COUNTA(E267:AB267)-COUNTIF(E267:AB267,"S/O")-COUNTIF(E267:AB267,"NOK"))/(COUNTBLANK(E267:AB267)+(COUNTA(E267:AB267)-COUNTIF(E267:AB267,"S/O"))),0)))</f>
        <v/>
      </c>
      <c r="AE267" s="52"/>
      <c r="AF267" s="53" t="str">
        <f ca="1">IF(AND($AE267&lt;&gt;"",$AE267&lt;TODAY(),$AI267&lt;&gt;"VALIDE"),"EN RETARD",IF(AND($AE267&lt;&gt;"",(TODAY()+7)&gt;$AE267,$AE267&gt;=TODAY(),$AI267&lt;&gt;"VALIDE"),"1 SEMAINE",IF(AND($AE267&lt;&gt;"",$AI267="VALIDE"),"TERMINE","")))</f>
        <v/>
      </c>
      <c r="AG267" s="58"/>
      <c r="AH267" s="59" t="str">
        <f>IF(AG267&lt;&gt;"",VLOOKUP(AG267,'Listes choix'!$D$4:$F$34,2,FALSE),"")</f>
        <v/>
      </c>
      <c r="AI267" s="58"/>
      <c r="AJ267" s="1"/>
      <c r="AK267" s="111"/>
      <c r="AL267" s="64"/>
    </row>
    <row r="268" spans="2:38" s="4" customFormat="1" x14ac:dyDescent="0.3">
      <c r="B268" s="22">
        <f t="shared" ref="B268:B331" si="4">B267+1</f>
        <v>259</v>
      </c>
      <c r="C268" s="35"/>
      <c r="D268" s="108"/>
      <c r="E268" s="42"/>
      <c r="F268" s="17"/>
      <c r="G268" s="43"/>
      <c r="H268" s="58"/>
      <c r="I268" s="59" t="str">
        <f>IF(H268&lt;&gt;"",VLOOKUP(H268,'Listes choix'!$D$4:$F$34,2,FALSE),"")</f>
        <v/>
      </c>
      <c r="J268" s="72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48"/>
      <c r="AD268" s="104" t="str">
        <f>IF(D268="","",(IF((COUNTA(E268:AB268)-COUNTIF(E268:AB268,"S/O"))&gt;0,(COUNTA(E268:AB268)-COUNTIF(E268:AB268,"S/O")-COUNTIF(E268:AB268,"NOK"))/(COUNTBLANK(E268:AB268)+(COUNTA(E268:AB268)-COUNTIF(E268:AB268,"S/O"))),0)))</f>
        <v/>
      </c>
      <c r="AE268" s="52"/>
      <c r="AF268" s="53" t="str">
        <f ca="1">IF(AND($AE268&lt;&gt;"",$AE268&lt;TODAY(),$AI268&lt;&gt;"VALIDE"),"EN RETARD",IF(AND($AE268&lt;&gt;"",(TODAY()+7)&gt;$AE268,$AE268&gt;=TODAY(),$AI268&lt;&gt;"VALIDE"),"1 SEMAINE",IF(AND($AE268&lt;&gt;"",$AI268="VALIDE"),"TERMINE","")))</f>
        <v/>
      </c>
      <c r="AG268" s="58"/>
      <c r="AH268" s="59" t="str">
        <f>IF(AG268&lt;&gt;"",VLOOKUP(AG268,'Listes choix'!$D$4:$F$34,2,FALSE),"")</f>
        <v/>
      </c>
      <c r="AI268" s="58"/>
      <c r="AJ268" s="1"/>
      <c r="AK268" s="111"/>
      <c r="AL268" s="64"/>
    </row>
    <row r="269" spans="2:38" s="4" customFormat="1" x14ac:dyDescent="0.3">
      <c r="B269" s="22">
        <f t="shared" si="4"/>
        <v>260</v>
      </c>
      <c r="C269" s="35"/>
      <c r="D269" s="108"/>
      <c r="E269" s="42"/>
      <c r="F269" s="17"/>
      <c r="G269" s="43"/>
      <c r="H269" s="58"/>
      <c r="I269" s="59" t="str">
        <f>IF(H269&lt;&gt;"",VLOOKUP(H269,'Listes choix'!$D$4:$F$34,2,FALSE),"")</f>
        <v/>
      </c>
      <c r="J269" s="72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48"/>
      <c r="AD269" s="104" t="str">
        <f>IF(D269="","",(IF((COUNTA(E269:AB269)-COUNTIF(E269:AB269,"S/O"))&gt;0,(COUNTA(E269:AB269)-COUNTIF(E269:AB269,"S/O")-COUNTIF(E269:AB269,"NOK"))/(COUNTBLANK(E269:AB269)+(COUNTA(E269:AB269)-COUNTIF(E269:AB269,"S/O"))),0)))</f>
        <v/>
      </c>
      <c r="AE269" s="52"/>
      <c r="AF269" s="53" t="str">
        <f ca="1">IF(AND($AE269&lt;&gt;"",$AE269&lt;TODAY(),$AI269&lt;&gt;"VALIDE"),"EN RETARD",IF(AND($AE269&lt;&gt;"",(TODAY()+7)&gt;$AE269,$AE269&gt;=TODAY(),$AI269&lt;&gt;"VALIDE"),"1 SEMAINE",IF(AND($AE269&lt;&gt;"",$AI269="VALIDE"),"TERMINE","")))</f>
        <v/>
      </c>
      <c r="AG269" s="58"/>
      <c r="AH269" s="59" t="str">
        <f>IF(AG269&lt;&gt;"",VLOOKUP(AG269,'Listes choix'!$D$4:$F$34,2,FALSE),"")</f>
        <v/>
      </c>
      <c r="AI269" s="58"/>
      <c r="AJ269" s="1"/>
      <c r="AK269" s="111"/>
      <c r="AL269" s="64"/>
    </row>
    <row r="270" spans="2:38" s="4" customFormat="1" x14ac:dyDescent="0.3">
      <c r="B270" s="22">
        <f t="shared" si="4"/>
        <v>261</v>
      </c>
      <c r="C270" s="35"/>
      <c r="D270" s="108"/>
      <c r="E270" s="42"/>
      <c r="F270" s="17"/>
      <c r="G270" s="43"/>
      <c r="H270" s="58"/>
      <c r="I270" s="59" t="str">
        <f>IF(H270&lt;&gt;"",VLOOKUP(H270,'Listes choix'!$D$4:$F$34,2,FALSE),"")</f>
        <v/>
      </c>
      <c r="J270" s="72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48"/>
      <c r="AD270" s="104" t="str">
        <f>IF(D270="","",(IF((COUNTA(E270:AB270)-COUNTIF(E270:AB270,"S/O"))&gt;0,(COUNTA(E270:AB270)-COUNTIF(E270:AB270,"S/O")-COUNTIF(E270:AB270,"NOK"))/(COUNTBLANK(E270:AB270)+(COUNTA(E270:AB270)-COUNTIF(E270:AB270,"S/O"))),0)))</f>
        <v/>
      </c>
      <c r="AE270" s="52"/>
      <c r="AF270" s="53" t="str">
        <f ca="1">IF(AND($AE270&lt;&gt;"",$AE270&lt;TODAY(),$AI270&lt;&gt;"VALIDE"),"EN RETARD",IF(AND($AE270&lt;&gt;"",(TODAY()+7)&gt;$AE270,$AE270&gt;=TODAY(),$AI270&lt;&gt;"VALIDE"),"1 SEMAINE",IF(AND($AE270&lt;&gt;"",$AI270="VALIDE"),"TERMINE","")))</f>
        <v/>
      </c>
      <c r="AG270" s="58"/>
      <c r="AH270" s="59" t="str">
        <f>IF(AG270&lt;&gt;"",VLOOKUP(AG270,'Listes choix'!$D$4:$F$34,2,FALSE),"")</f>
        <v/>
      </c>
      <c r="AI270" s="58"/>
      <c r="AJ270" s="1"/>
      <c r="AK270" s="111"/>
      <c r="AL270" s="64"/>
    </row>
    <row r="271" spans="2:38" s="4" customFormat="1" x14ac:dyDescent="0.3">
      <c r="B271" s="22">
        <f t="shared" si="4"/>
        <v>262</v>
      </c>
      <c r="C271" s="35"/>
      <c r="D271" s="108"/>
      <c r="E271" s="42"/>
      <c r="F271" s="17"/>
      <c r="G271" s="43"/>
      <c r="H271" s="58"/>
      <c r="I271" s="59" t="str">
        <f>IF(H271&lt;&gt;"",VLOOKUP(H271,'Listes choix'!$D$4:$F$34,2,FALSE),"")</f>
        <v/>
      </c>
      <c r="J271" s="72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48"/>
      <c r="AD271" s="104" t="str">
        <f>IF(D271="","",(IF((COUNTA(E271:AB271)-COUNTIF(E271:AB271,"S/O"))&gt;0,(COUNTA(E271:AB271)-COUNTIF(E271:AB271,"S/O")-COUNTIF(E271:AB271,"NOK"))/(COUNTBLANK(E271:AB271)+(COUNTA(E271:AB271)-COUNTIF(E271:AB271,"S/O"))),0)))</f>
        <v/>
      </c>
      <c r="AE271" s="52"/>
      <c r="AF271" s="53" t="str">
        <f ca="1">IF(AND($AE271&lt;&gt;"",$AE271&lt;TODAY(),$AI271&lt;&gt;"VALIDE"),"EN RETARD",IF(AND($AE271&lt;&gt;"",(TODAY()+7)&gt;$AE271,$AE271&gt;=TODAY(),$AI271&lt;&gt;"VALIDE"),"1 SEMAINE",IF(AND($AE271&lt;&gt;"",$AI271="VALIDE"),"TERMINE","")))</f>
        <v/>
      </c>
      <c r="AG271" s="58"/>
      <c r="AH271" s="59" t="str">
        <f>IF(AG271&lt;&gt;"",VLOOKUP(AG271,'Listes choix'!$D$4:$F$34,2,FALSE),"")</f>
        <v/>
      </c>
      <c r="AI271" s="58"/>
      <c r="AJ271" s="1"/>
      <c r="AK271" s="111"/>
      <c r="AL271" s="64"/>
    </row>
    <row r="272" spans="2:38" s="4" customFormat="1" x14ac:dyDescent="0.3">
      <c r="B272" s="22">
        <f t="shared" si="4"/>
        <v>263</v>
      </c>
      <c r="C272" s="35"/>
      <c r="D272" s="108"/>
      <c r="E272" s="42"/>
      <c r="F272" s="17"/>
      <c r="G272" s="43"/>
      <c r="H272" s="58"/>
      <c r="I272" s="59" t="str">
        <f>IF(H272&lt;&gt;"",VLOOKUP(H272,'Listes choix'!$D$4:$F$34,2,FALSE),"")</f>
        <v/>
      </c>
      <c r="J272" s="72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48"/>
      <c r="AD272" s="104" t="str">
        <f>IF(D272="","",(IF((COUNTA(E272:AB272)-COUNTIF(E272:AB272,"S/O"))&gt;0,(COUNTA(E272:AB272)-COUNTIF(E272:AB272,"S/O")-COUNTIF(E272:AB272,"NOK"))/(COUNTBLANK(E272:AB272)+(COUNTA(E272:AB272)-COUNTIF(E272:AB272,"S/O"))),0)))</f>
        <v/>
      </c>
      <c r="AE272" s="52"/>
      <c r="AF272" s="53" t="str">
        <f ca="1">IF(AND($AE272&lt;&gt;"",$AE272&lt;TODAY(),$AI272&lt;&gt;"VALIDE"),"EN RETARD",IF(AND($AE272&lt;&gt;"",(TODAY()+7)&gt;$AE272,$AE272&gt;=TODAY(),$AI272&lt;&gt;"VALIDE"),"1 SEMAINE",IF(AND($AE272&lt;&gt;"",$AI272="VALIDE"),"TERMINE","")))</f>
        <v/>
      </c>
      <c r="AG272" s="58"/>
      <c r="AH272" s="59" t="str">
        <f>IF(AG272&lt;&gt;"",VLOOKUP(AG272,'Listes choix'!$D$4:$F$34,2,FALSE),"")</f>
        <v/>
      </c>
      <c r="AI272" s="58"/>
      <c r="AJ272" s="1"/>
      <c r="AK272" s="111"/>
      <c r="AL272" s="64"/>
    </row>
    <row r="273" spans="2:38" s="4" customFormat="1" x14ac:dyDescent="0.3">
      <c r="B273" s="22">
        <f t="shared" si="4"/>
        <v>264</v>
      </c>
      <c r="C273" s="35"/>
      <c r="D273" s="108"/>
      <c r="E273" s="42"/>
      <c r="F273" s="17"/>
      <c r="G273" s="43"/>
      <c r="H273" s="58"/>
      <c r="I273" s="59" t="str">
        <f>IF(H273&lt;&gt;"",VLOOKUP(H273,'Listes choix'!$D$4:$F$34,2,FALSE),"")</f>
        <v/>
      </c>
      <c r="J273" s="72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48"/>
      <c r="AD273" s="104" t="str">
        <f>IF(D273="","",(IF((COUNTA(E273:AB273)-COUNTIF(E273:AB273,"S/O"))&gt;0,(COUNTA(E273:AB273)-COUNTIF(E273:AB273,"S/O")-COUNTIF(E273:AB273,"NOK"))/(COUNTBLANK(E273:AB273)+(COUNTA(E273:AB273)-COUNTIF(E273:AB273,"S/O"))),0)))</f>
        <v/>
      </c>
      <c r="AE273" s="52"/>
      <c r="AF273" s="53" t="str">
        <f ca="1">IF(AND($AE273&lt;&gt;"",$AE273&lt;TODAY(),$AI273&lt;&gt;"VALIDE"),"EN RETARD",IF(AND($AE273&lt;&gt;"",(TODAY()+7)&gt;$AE273,$AE273&gt;=TODAY(),$AI273&lt;&gt;"VALIDE"),"1 SEMAINE",IF(AND($AE273&lt;&gt;"",$AI273="VALIDE"),"TERMINE","")))</f>
        <v/>
      </c>
      <c r="AG273" s="58"/>
      <c r="AH273" s="59" t="str">
        <f>IF(AG273&lt;&gt;"",VLOOKUP(AG273,'Listes choix'!$D$4:$F$34,2,FALSE),"")</f>
        <v/>
      </c>
      <c r="AI273" s="58"/>
      <c r="AJ273" s="1"/>
      <c r="AK273" s="111"/>
      <c r="AL273" s="64"/>
    </row>
    <row r="274" spans="2:38" s="4" customFormat="1" x14ac:dyDescent="0.3">
      <c r="B274" s="22">
        <f t="shared" si="4"/>
        <v>265</v>
      </c>
      <c r="C274" s="35"/>
      <c r="D274" s="108"/>
      <c r="E274" s="42"/>
      <c r="F274" s="17"/>
      <c r="G274" s="43"/>
      <c r="H274" s="58"/>
      <c r="I274" s="59" t="str">
        <f>IF(H274&lt;&gt;"",VLOOKUP(H274,'Listes choix'!$D$4:$F$34,2,FALSE),"")</f>
        <v/>
      </c>
      <c r="J274" s="72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48"/>
      <c r="AD274" s="104" t="str">
        <f>IF(D274="","",(IF((COUNTA(E274:AB274)-COUNTIF(E274:AB274,"S/O"))&gt;0,(COUNTA(E274:AB274)-COUNTIF(E274:AB274,"S/O")-COUNTIF(E274:AB274,"NOK"))/(COUNTBLANK(E274:AB274)+(COUNTA(E274:AB274)-COUNTIF(E274:AB274,"S/O"))),0)))</f>
        <v/>
      </c>
      <c r="AE274" s="52"/>
      <c r="AF274" s="53" t="str">
        <f ca="1">IF(AND($AE274&lt;&gt;"",$AE274&lt;TODAY(),$AI274&lt;&gt;"VALIDE"),"EN RETARD",IF(AND($AE274&lt;&gt;"",(TODAY()+7)&gt;$AE274,$AE274&gt;=TODAY(),$AI274&lt;&gt;"VALIDE"),"1 SEMAINE",IF(AND($AE274&lt;&gt;"",$AI274="VALIDE"),"TERMINE","")))</f>
        <v/>
      </c>
      <c r="AG274" s="58"/>
      <c r="AH274" s="59" t="str">
        <f>IF(AG274&lt;&gt;"",VLOOKUP(AG274,'Listes choix'!$D$4:$F$34,2,FALSE),"")</f>
        <v/>
      </c>
      <c r="AI274" s="58"/>
      <c r="AJ274" s="1"/>
      <c r="AK274" s="111"/>
      <c r="AL274" s="64"/>
    </row>
    <row r="275" spans="2:38" s="4" customFormat="1" x14ac:dyDescent="0.3">
      <c r="B275" s="22">
        <f t="shared" si="4"/>
        <v>266</v>
      </c>
      <c r="C275" s="35"/>
      <c r="D275" s="108"/>
      <c r="E275" s="42"/>
      <c r="F275" s="17"/>
      <c r="G275" s="43"/>
      <c r="H275" s="58"/>
      <c r="I275" s="59" t="str">
        <f>IF(H275&lt;&gt;"",VLOOKUP(H275,'Listes choix'!$D$4:$F$34,2,FALSE),"")</f>
        <v/>
      </c>
      <c r="J275" s="72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48"/>
      <c r="AD275" s="104" t="str">
        <f>IF(D275="","",(IF((COUNTA(E275:AB275)-COUNTIF(E275:AB275,"S/O"))&gt;0,(COUNTA(E275:AB275)-COUNTIF(E275:AB275,"S/O")-COUNTIF(E275:AB275,"NOK"))/(COUNTBLANK(E275:AB275)+(COUNTA(E275:AB275)-COUNTIF(E275:AB275,"S/O"))),0)))</f>
        <v/>
      </c>
      <c r="AE275" s="52"/>
      <c r="AF275" s="53" t="str">
        <f ca="1">IF(AND($AE275&lt;&gt;"",$AE275&lt;TODAY(),$AI275&lt;&gt;"VALIDE"),"EN RETARD",IF(AND($AE275&lt;&gt;"",(TODAY()+7)&gt;$AE275,$AE275&gt;=TODAY(),$AI275&lt;&gt;"VALIDE"),"1 SEMAINE",IF(AND($AE275&lt;&gt;"",$AI275="VALIDE"),"TERMINE","")))</f>
        <v/>
      </c>
      <c r="AG275" s="58"/>
      <c r="AH275" s="59" t="str">
        <f>IF(AG275&lt;&gt;"",VLOOKUP(AG275,'Listes choix'!$D$4:$F$34,2,FALSE),"")</f>
        <v/>
      </c>
      <c r="AI275" s="58"/>
      <c r="AJ275" s="1"/>
      <c r="AK275" s="111"/>
      <c r="AL275" s="64"/>
    </row>
    <row r="276" spans="2:38" s="4" customFormat="1" x14ac:dyDescent="0.3">
      <c r="B276" s="22">
        <f t="shared" si="4"/>
        <v>267</v>
      </c>
      <c r="C276" s="35"/>
      <c r="D276" s="108"/>
      <c r="E276" s="42"/>
      <c r="F276" s="17"/>
      <c r="G276" s="43"/>
      <c r="H276" s="58"/>
      <c r="I276" s="59" t="str">
        <f>IF(H276&lt;&gt;"",VLOOKUP(H276,'Listes choix'!$D$4:$F$34,2,FALSE),"")</f>
        <v/>
      </c>
      <c r="J276" s="72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48"/>
      <c r="AD276" s="104" t="str">
        <f>IF(D276="","",(IF((COUNTA(E276:AB276)-COUNTIF(E276:AB276,"S/O"))&gt;0,(COUNTA(E276:AB276)-COUNTIF(E276:AB276,"S/O")-COUNTIF(E276:AB276,"NOK"))/(COUNTBLANK(E276:AB276)+(COUNTA(E276:AB276)-COUNTIF(E276:AB276,"S/O"))),0)))</f>
        <v/>
      </c>
      <c r="AE276" s="52"/>
      <c r="AF276" s="53" t="str">
        <f ca="1">IF(AND($AE276&lt;&gt;"",$AE276&lt;TODAY(),$AI276&lt;&gt;"VALIDE"),"EN RETARD",IF(AND($AE276&lt;&gt;"",(TODAY()+7)&gt;$AE276,$AE276&gt;=TODAY(),$AI276&lt;&gt;"VALIDE"),"1 SEMAINE",IF(AND($AE276&lt;&gt;"",$AI276="VALIDE"),"TERMINE","")))</f>
        <v/>
      </c>
      <c r="AG276" s="58"/>
      <c r="AH276" s="59" t="str">
        <f>IF(AG276&lt;&gt;"",VLOOKUP(AG276,'Listes choix'!$D$4:$F$34,2,FALSE),"")</f>
        <v/>
      </c>
      <c r="AI276" s="58"/>
      <c r="AJ276" s="1"/>
      <c r="AK276" s="111"/>
      <c r="AL276" s="64"/>
    </row>
    <row r="277" spans="2:38" s="4" customFormat="1" x14ac:dyDescent="0.3">
      <c r="B277" s="22">
        <f t="shared" si="4"/>
        <v>268</v>
      </c>
      <c r="C277" s="35"/>
      <c r="D277" s="108"/>
      <c r="E277" s="42"/>
      <c r="F277" s="17"/>
      <c r="G277" s="43"/>
      <c r="H277" s="58"/>
      <c r="I277" s="59" t="str">
        <f>IF(H277&lt;&gt;"",VLOOKUP(H277,'Listes choix'!$D$4:$F$34,2,FALSE),"")</f>
        <v/>
      </c>
      <c r="J277" s="72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48"/>
      <c r="AD277" s="104" t="str">
        <f>IF(D277="","",(IF((COUNTA(E277:AB277)-COUNTIF(E277:AB277,"S/O"))&gt;0,(COUNTA(E277:AB277)-COUNTIF(E277:AB277,"S/O")-COUNTIF(E277:AB277,"NOK"))/(COUNTBLANK(E277:AB277)+(COUNTA(E277:AB277)-COUNTIF(E277:AB277,"S/O"))),0)))</f>
        <v/>
      </c>
      <c r="AE277" s="52"/>
      <c r="AF277" s="53" t="str">
        <f ca="1">IF(AND($AE277&lt;&gt;"",$AE277&lt;TODAY(),$AI277&lt;&gt;"VALIDE"),"EN RETARD",IF(AND($AE277&lt;&gt;"",(TODAY()+7)&gt;$AE277,$AE277&gt;=TODAY(),$AI277&lt;&gt;"VALIDE"),"1 SEMAINE",IF(AND($AE277&lt;&gt;"",$AI277="VALIDE"),"TERMINE","")))</f>
        <v/>
      </c>
      <c r="AG277" s="58"/>
      <c r="AH277" s="59" t="str">
        <f>IF(AG277&lt;&gt;"",VLOOKUP(AG277,'Listes choix'!$D$4:$F$34,2,FALSE),"")</f>
        <v/>
      </c>
      <c r="AI277" s="58"/>
      <c r="AJ277" s="1"/>
      <c r="AK277" s="111"/>
      <c r="AL277" s="64"/>
    </row>
    <row r="278" spans="2:38" s="4" customFormat="1" x14ac:dyDescent="0.3">
      <c r="B278" s="22">
        <f t="shared" si="4"/>
        <v>269</v>
      </c>
      <c r="C278" s="35"/>
      <c r="D278" s="108"/>
      <c r="E278" s="42"/>
      <c r="F278" s="17"/>
      <c r="G278" s="43"/>
      <c r="H278" s="58"/>
      <c r="I278" s="59" t="str">
        <f>IF(H278&lt;&gt;"",VLOOKUP(H278,'Listes choix'!$D$4:$F$34,2,FALSE),"")</f>
        <v/>
      </c>
      <c r="J278" s="72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48"/>
      <c r="AD278" s="104" t="str">
        <f>IF(D278="","",(IF((COUNTA(E278:AB278)-COUNTIF(E278:AB278,"S/O"))&gt;0,(COUNTA(E278:AB278)-COUNTIF(E278:AB278,"S/O")-COUNTIF(E278:AB278,"NOK"))/(COUNTBLANK(E278:AB278)+(COUNTA(E278:AB278)-COUNTIF(E278:AB278,"S/O"))),0)))</f>
        <v/>
      </c>
      <c r="AE278" s="52"/>
      <c r="AF278" s="53" t="str">
        <f ca="1">IF(AND($AE278&lt;&gt;"",$AE278&lt;TODAY(),$AI278&lt;&gt;"VALIDE"),"EN RETARD",IF(AND($AE278&lt;&gt;"",(TODAY()+7)&gt;$AE278,$AE278&gt;=TODAY(),$AI278&lt;&gt;"VALIDE"),"1 SEMAINE",IF(AND($AE278&lt;&gt;"",$AI278="VALIDE"),"TERMINE","")))</f>
        <v/>
      </c>
      <c r="AG278" s="58"/>
      <c r="AH278" s="59" t="str">
        <f>IF(AG278&lt;&gt;"",VLOOKUP(AG278,'Listes choix'!$D$4:$F$34,2,FALSE),"")</f>
        <v/>
      </c>
      <c r="AI278" s="58"/>
      <c r="AJ278" s="1"/>
      <c r="AK278" s="111"/>
      <c r="AL278" s="64"/>
    </row>
    <row r="279" spans="2:38" s="4" customFormat="1" x14ac:dyDescent="0.3">
      <c r="B279" s="22">
        <f t="shared" si="4"/>
        <v>270</v>
      </c>
      <c r="C279" s="35"/>
      <c r="D279" s="108"/>
      <c r="E279" s="42"/>
      <c r="F279" s="17"/>
      <c r="G279" s="43"/>
      <c r="H279" s="58"/>
      <c r="I279" s="59" t="str">
        <f>IF(H279&lt;&gt;"",VLOOKUP(H279,'Listes choix'!$D$4:$F$34,2,FALSE),"")</f>
        <v/>
      </c>
      <c r="J279" s="72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48"/>
      <c r="AD279" s="104" t="str">
        <f>IF(D279="","",(IF((COUNTA(E279:AB279)-COUNTIF(E279:AB279,"S/O"))&gt;0,(COUNTA(E279:AB279)-COUNTIF(E279:AB279,"S/O")-COUNTIF(E279:AB279,"NOK"))/(COUNTBLANK(E279:AB279)+(COUNTA(E279:AB279)-COUNTIF(E279:AB279,"S/O"))),0)))</f>
        <v/>
      </c>
      <c r="AE279" s="52"/>
      <c r="AF279" s="53" t="str">
        <f ca="1">IF(AND($AE279&lt;&gt;"",$AE279&lt;TODAY(),$AI279&lt;&gt;"VALIDE"),"EN RETARD",IF(AND($AE279&lt;&gt;"",(TODAY()+7)&gt;$AE279,$AE279&gt;=TODAY(),$AI279&lt;&gt;"VALIDE"),"1 SEMAINE",IF(AND($AE279&lt;&gt;"",$AI279="VALIDE"),"TERMINE","")))</f>
        <v/>
      </c>
      <c r="AG279" s="58"/>
      <c r="AH279" s="59" t="str">
        <f>IF(AG279&lt;&gt;"",VLOOKUP(AG279,'Listes choix'!$D$4:$F$34,2,FALSE),"")</f>
        <v/>
      </c>
      <c r="AI279" s="58"/>
      <c r="AJ279" s="1"/>
      <c r="AK279" s="111"/>
      <c r="AL279" s="64"/>
    </row>
    <row r="280" spans="2:38" s="4" customFormat="1" x14ac:dyDescent="0.3">
      <c r="B280" s="22">
        <f t="shared" si="4"/>
        <v>271</v>
      </c>
      <c r="C280" s="35"/>
      <c r="D280" s="108"/>
      <c r="E280" s="42"/>
      <c r="F280" s="17"/>
      <c r="G280" s="43"/>
      <c r="H280" s="58"/>
      <c r="I280" s="59" t="str">
        <f>IF(H280&lt;&gt;"",VLOOKUP(H280,'Listes choix'!$D$4:$F$34,2,FALSE),"")</f>
        <v/>
      </c>
      <c r="J280" s="72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48"/>
      <c r="AD280" s="104" t="str">
        <f>IF(D280="","",(IF((COUNTA(E280:AB280)-COUNTIF(E280:AB280,"S/O"))&gt;0,(COUNTA(E280:AB280)-COUNTIF(E280:AB280,"S/O")-COUNTIF(E280:AB280,"NOK"))/(COUNTBLANK(E280:AB280)+(COUNTA(E280:AB280)-COUNTIF(E280:AB280,"S/O"))),0)))</f>
        <v/>
      </c>
      <c r="AE280" s="52"/>
      <c r="AF280" s="53" t="str">
        <f ca="1">IF(AND($AE280&lt;&gt;"",$AE280&lt;TODAY(),$AI280&lt;&gt;"VALIDE"),"EN RETARD",IF(AND($AE280&lt;&gt;"",(TODAY()+7)&gt;$AE280,$AE280&gt;=TODAY(),$AI280&lt;&gt;"VALIDE"),"1 SEMAINE",IF(AND($AE280&lt;&gt;"",$AI280="VALIDE"),"TERMINE","")))</f>
        <v/>
      </c>
      <c r="AG280" s="58"/>
      <c r="AH280" s="59" t="str">
        <f>IF(AG280&lt;&gt;"",VLOOKUP(AG280,'Listes choix'!$D$4:$F$34,2,FALSE),"")</f>
        <v/>
      </c>
      <c r="AI280" s="58"/>
      <c r="AJ280" s="1"/>
      <c r="AK280" s="111"/>
      <c r="AL280" s="64"/>
    </row>
    <row r="281" spans="2:38" s="4" customFormat="1" x14ac:dyDescent="0.3">
      <c r="B281" s="22">
        <f t="shared" si="4"/>
        <v>272</v>
      </c>
      <c r="C281" s="35"/>
      <c r="D281" s="108"/>
      <c r="E281" s="42"/>
      <c r="F281" s="17"/>
      <c r="G281" s="43"/>
      <c r="H281" s="58"/>
      <c r="I281" s="59" t="str">
        <f>IF(H281&lt;&gt;"",VLOOKUP(H281,'Listes choix'!$D$4:$F$34,2,FALSE),"")</f>
        <v/>
      </c>
      <c r="J281" s="72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48"/>
      <c r="AD281" s="104" t="str">
        <f>IF(D281="","",(IF((COUNTA(E281:AB281)-COUNTIF(E281:AB281,"S/O"))&gt;0,(COUNTA(E281:AB281)-COUNTIF(E281:AB281,"S/O")-COUNTIF(E281:AB281,"NOK"))/(COUNTBLANK(E281:AB281)+(COUNTA(E281:AB281)-COUNTIF(E281:AB281,"S/O"))),0)))</f>
        <v/>
      </c>
      <c r="AE281" s="52"/>
      <c r="AF281" s="53" t="str">
        <f ca="1">IF(AND($AE281&lt;&gt;"",$AE281&lt;TODAY(),$AI281&lt;&gt;"VALIDE"),"EN RETARD",IF(AND($AE281&lt;&gt;"",(TODAY()+7)&gt;$AE281,$AE281&gt;=TODAY(),$AI281&lt;&gt;"VALIDE"),"1 SEMAINE",IF(AND($AE281&lt;&gt;"",$AI281="VALIDE"),"TERMINE","")))</f>
        <v/>
      </c>
      <c r="AG281" s="58"/>
      <c r="AH281" s="59" t="str">
        <f>IF(AG281&lt;&gt;"",VLOOKUP(AG281,'Listes choix'!$D$4:$F$34,2,FALSE),"")</f>
        <v/>
      </c>
      <c r="AI281" s="58"/>
      <c r="AJ281" s="1"/>
      <c r="AK281" s="111"/>
      <c r="AL281" s="64"/>
    </row>
    <row r="282" spans="2:38" s="4" customFormat="1" x14ac:dyDescent="0.3">
      <c r="B282" s="22">
        <f t="shared" si="4"/>
        <v>273</v>
      </c>
      <c r="C282" s="35"/>
      <c r="D282" s="108"/>
      <c r="E282" s="42"/>
      <c r="F282" s="17"/>
      <c r="G282" s="43"/>
      <c r="H282" s="58"/>
      <c r="I282" s="59" t="str">
        <f>IF(H282&lt;&gt;"",VLOOKUP(H282,'Listes choix'!$D$4:$F$34,2,FALSE),"")</f>
        <v/>
      </c>
      <c r="J282" s="72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48"/>
      <c r="AD282" s="104" t="str">
        <f>IF(D282="","",(IF((COUNTA(E282:AB282)-COUNTIF(E282:AB282,"S/O"))&gt;0,(COUNTA(E282:AB282)-COUNTIF(E282:AB282,"S/O")-COUNTIF(E282:AB282,"NOK"))/(COUNTBLANK(E282:AB282)+(COUNTA(E282:AB282)-COUNTIF(E282:AB282,"S/O"))),0)))</f>
        <v/>
      </c>
      <c r="AE282" s="52"/>
      <c r="AF282" s="53" t="str">
        <f ca="1">IF(AND($AE282&lt;&gt;"",$AE282&lt;TODAY(),$AI282&lt;&gt;"VALIDE"),"EN RETARD",IF(AND($AE282&lt;&gt;"",(TODAY()+7)&gt;$AE282,$AE282&gt;=TODAY(),$AI282&lt;&gt;"VALIDE"),"1 SEMAINE",IF(AND($AE282&lt;&gt;"",$AI282="VALIDE"),"TERMINE","")))</f>
        <v/>
      </c>
      <c r="AG282" s="58"/>
      <c r="AH282" s="59" t="str">
        <f>IF(AG282&lt;&gt;"",VLOOKUP(AG282,'Listes choix'!$D$4:$F$34,2,FALSE),"")</f>
        <v/>
      </c>
      <c r="AI282" s="58"/>
      <c r="AJ282" s="1"/>
      <c r="AK282" s="111"/>
      <c r="AL282" s="64"/>
    </row>
    <row r="283" spans="2:38" s="4" customFormat="1" x14ac:dyDescent="0.3">
      <c r="B283" s="22">
        <f t="shared" si="4"/>
        <v>274</v>
      </c>
      <c r="C283" s="35"/>
      <c r="D283" s="108"/>
      <c r="E283" s="42"/>
      <c r="F283" s="17"/>
      <c r="G283" s="43"/>
      <c r="H283" s="58"/>
      <c r="I283" s="59" t="str">
        <f>IF(H283&lt;&gt;"",VLOOKUP(H283,'Listes choix'!$D$4:$F$34,2,FALSE),"")</f>
        <v/>
      </c>
      <c r="J283" s="72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48"/>
      <c r="AD283" s="104" t="str">
        <f>IF(D283="","",(IF((COUNTA(E283:AB283)-COUNTIF(E283:AB283,"S/O"))&gt;0,(COUNTA(E283:AB283)-COUNTIF(E283:AB283,"S/O")-COUNTIF(E283:AB283,"NOK"))/(COUNTBLANK(E283:AB283)+(COUNTA(E283:AB283)-COUNTIF(E283:AB283,"S/O"))),0)))</f>
        <v/>
      </c>
      <c r="AE283" s="52"/>
      <c r="AF283" s="53" t="str">
        <f ca="1">IF(AND($AE283&lt;&gt;"",$AE283&lt;TODAY(),$AI283&lt;&gt;"VALIDE"),"EN RETARD",IF(AND($AE283&lt;&gt;"",(TODAY()+7)&gt;$AE283,$AE283&gt;=TODAY(),$AI283&lt;&gt;"VALIDE"),"1 SEMAINE",IF(AND($AE283&lt;&gt;"",$AI283="VALIDE"),"TERMINE","")))</f>
        <v/>
      </c>
      <c r="AG283" s="58"/>
      <c r="AH283" s="59" t="str">
        <f>IF(AG283&lt;&gt;"",VLOOKUP(AG283,'Listes choix'!$D$4:$F$34,2,FALSE),"")</f>
        <v/>
      </c>
      <c r="AI283" s="58"/>
      <c r="AJ283" s="1"/>
      <c r="AK283" s="111"/>
      <c r="AL283" s="64"/>
    </row>
    <row r="284" spans="2:38" s="4" customFormat="1" x14ac:dyDescent="0.3">
      <c r="B284" s="22">
        <f t="shared" si="4"/>
        <v>275</v>
      </c>
      <c r="C284" s="35"/>
      <c r="D284" s="108"/>
      <c r="E284" s="42"/>
      <c r="F284" s="17"/>
      <c r="G284" s="43"/>
      <c r="H284" s="58"/>
      <c r="I284" s="59" t="str">
        <f>IF(H284&lt;&gt;"",VLOOKUP(H284,'Listes choix'!$D$4:$F$34,2,FALSE),"")</f>
        <v/>
      </c>
      <c r="J284" s="72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48"/>
      <c r="AD284" s="104" t="str">
        <f>IF(D284="","",(IF((COUNTA(E284:AB284)-COUNTIF(E284:AB284,"S/O"))&gt;0,(COUNTA(E284:AB284)-COUNTIF(E284:AB284,"S/O")-COUNTIF(E284:AB284,"NOK"))/(COUNTBLANK(E284:AB284)+(COUNTA(E284:AB284)-COUNTIF(E284:AB284,"S/O"))),0)))</f>
        <v/>
      </c>
      <c r="AE284" s="52"/>
      <c r="AF284" s="53" t="str">
        <f ca="1">IF(AND($AE284&lt;&gt;"",$AE284&lt;TODAY(),$AI284&lt;&gt;"VALIDE"),"EN RETARD",IF(AND($AE284&lt;&gt;"",(TODAY()+7)&gt;$AE284,$AE284&gt;=TODAY(),$AI284&lt;&gt;"VALIDE"),"1 SEMAINE",IF(AND($AE284&lt;&gt;"",$AI284="VALIDE"),"TERMINE","")))</f>
        <v/>
      </c>
      <c r="AG284" s="58"/>
      <c r="AH284" s="59" t="str">
        <f>IF(AG284&lt;&gt;"",VLOOKUP(AG284,'Listes choix'!$D$4:$F$34,2,FALSE),"")</f>
        <v/>
      </c>
      <c r="AI284" s="58"/>
      <c r="AJ284" s="1"/>
      <c r="AK284" s="111"/>
      <c r="AL284" s="64"/>
    </row>
    <row r="285" spans="2:38" s="4" customFormat="1" x14ac:dyDescent="0.3">
      <c r="B285" s="22">
        <f t="shared" si="4"/>
        <v>276</v>
      </c>
      <c r="C285" s="35"/>
      <c r="D285" s="108"/>
      <c r="E285" s="42"/>
      <c r="F285" s="17"/>
      <c r="G285" s="43"/>
      <c r="H285" s="58"/>
      <c r="I285" s="59" t="str">
        <f>IF(H285&lt;&gt;"",VLOOKUP(H285,'Listes choix'!$D$4:$F$34,2,FALSE),"")</f>
        <v/>
      </c>
      <c r="J285" s="72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48"/>
      <c r="AD285" s="104" t="str">
        <f>IF(D285="","",(IF((COUNTA(E285:AB285)-COUNTIF(E285:AB285,"S/O"))&gt;0,(COUNTA(E285:AB285)-COUNTIF(E285:AB285,"S/O")-COUNTIF(E285:AB285,"NOK"))/(COUNTBLANK(E285:AB285)+(COUNTA(E285:AB285)-COUNTIF(E285:AB285,"S/O"))),0)))</f>
        <v/>
      </c>
      <c r="AE285" s="52"/>
      <c r="AF285" s="53" t="str">
        <f ca="1">IF(AND($AE285&lt;&gt;"",$AE285&lt;TODAY(),$AI285&lt;&gt;"VALIDE"),"EN RETARD",IF(AND($AE285&lt;&gt;"",(TODAY()+7)&gt;$AE285,$AE285&gt;=TODAY(),$AI285&lt;&gt;"VALIDE"),"1 SEMAINE",IF(AND($AE285&lt;&gt;"",$AI285="VALIDE"),"TERMINE","")))</f>
        <v/>
      </c>
      <c r="AG285" s="58"/>
      <c r="AH285" s="59" t="str">
        <f>IF(AG285&lt;&gt;"",VLOOKUP(AG285,'Listes choix'!$D$4:$F$34,2,FALSE),"")</f>
        <v/>
      </c>
      <c r="AI285" s="58"/>
      <c r="AJ285" s="1"/>
      <c r="AK285" s="111"/>
      <c r="AL285" s="64"/>
    </row>
    <row r="286" spans="2:38" s="4" customFormat="1" x14ac:dyDescent="0.3">
      <c r="B286" s="22">
        <f t="shared" si="4"/>
        <v>277</v>
      </c>
      <c r="C286" s="35"/>
      <c r="D286" s="108"/>
      <c r="E286" s="42"/>
      <c r="F286" s="17"/>
      <c r="G286" s="43"/>
      <c r="H286" s="58"/>
      <c r="I286" s="59" t="str">
        <f>IF(H286&lt;&gt;"",VLOOKUP(H286,'Listes choix'!$D$4:$F$34,2,FALSE),"")</f>
        <v/>
      </c>
      <c r="J286" s="72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48"/>
      <c r="AD286" s="104" t="str">
        <f>IF(D286="","",(IF((COUNTA(E286:AB286)-COUNTIF(E286:AB286,"S/O"))&gt;0,(COUNTA(E286:AB286)-COUNTIF(E286:AB286,"S/O")-COUNTIF(E286:AB286,"NOK"))/(COUNTBLANK(E286:AB286)+(COUNTA(E286:AB286)-COUNTIF(E286:AB286,"S/O"))),0)))</f>
        <v/>
      </c>
      <c r="AE286" s="52"/>
      <c r="AF286" s="53" t="str">
        <f ca="1">IF(AND($AE286&lt;&gt;"",$AE286&lt;TODAY(),$AI286&lt;&gt;"VALIDE"),"EN RETARD",IF(AND($AE286&lt;&gt;"",(TODAY()+7)&gt;$AE286,$AE286&gt;=TODAY(),$AI286&lt;&gt;"VALIDE"),"1 SEMAINE",IF(AND($AE286&lt;&gt;"",$AI286="VALIDE"),"TERMINE","")))</f>
        <v/>
      </c>
      <c r="AG286" s="58"/>
      <c r="AH286" s="59" t="str">
        <f>IF(AG286&lt;&gt;"",VLOOKUP(AG286,'Listes choix'!$D$4:$F$34,2,FALSE),"")</f>
        <v/>
      </c>
      <c r="AI286" s="58"/>
      <c r="AJ286" s="1"/>
      <c r="AK286" s="111"/>
      <c r="AL286" s="64"/>
    </row>
    <row r="287" spans="2:38" s="4" customFormat="1" x14ac:dyDescent="0.3">
      <c r="B287" s="22">
        <f t="shared" si="4"/>
        <v>278</v>
      </c>
      <c r="C287" s="35"/>
      <c r="D287" s="108"/>
      <c r="E287" s="42"/>
      <c r="F287" s="17"/>
      <c r="G287" s="43"/>
      <c r="H287" s="58"/>
      <c r="I287" s="59" t="str">
        <f>IF(H287&lt;&gt;"",VLOOKUP(H287,'Listes choix'!$D$4:$F$34,2,FALSE),"")</f>
        <v/>
      </c>
      <c r="J287" s="72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48"/>
      <c r="AD287" s="104" t="str">
        <f>IF(D287="","",(IF((COUNTA(E287:AB287)-COUNTIF(E287:AB287,"S/O"))&gt;0,(COUNTA(E287:AB287)-COUNTIF(E287:AB287,"S/O")-COUNTIF(E287:AB287,"NOK"))/(COUNTBLANK(E287:AB287)+(COUNTA(E287:AB287)-COUNTIF(E287:AB287,"S/O"))),0)))</f>
        <v/>
      </c>
      <c r="AE287" s="52"/>
      <c r="AF287" s="53" t="str">
        <f ca="1">IF(AND($AE287&lt;&gt;"",$AE287&lt;TODAY(),$AI287&lt;&gt;"VALIDE"),"EN RETARD",IF(AND($AE287&lt;&gt;"",(TODAY()+7)&gt;$AE287,$AE287&gt;=TODAY(),$AI287&lt;&gt;"VALIDE"),"1 SEMAINE",IF(AND($AE287&lt;&gt;"",$AI287="VALIDE"),"TERMINE","")))</f>
        <v/>
      </c>
      <c r="AG287" s="58"/>
      <c r="AH287" s="59" t="str">
        <f>IF(AG287&lt;&gt;"",VLOOKUP(AG287,'Listes choix'!$D$4:$F$34,2,FALSE),"")</f>
        <v/>
      </c>
      <c r="AI287" s="58"/>
      <c r="AJ287" s="1"/>
      <c r="AK287" s="111"/>
      <c r="AL287" s="64"/>
    </row>
    <row r="288" spans="2:38" s="4" customFormat="1" x14ac:dyDescent="0.3">
      <c r="B288" s="22">
        <f t="shared" si="4"/>
        <v>279</v>
      </c>
      <c r="C288" s="35"/>
      <c r="D288" s="108"/>
      <c r="E288" s="42"/>
      <c r="F288" s="17"/>
      <c r="G288" s="43"/>
      <c r="H288" s="58"/>
      <c r="I288" s="59" t="str">
        <f>IF(H288&lt;&gt;"",VLOOKUP(H288,'Listes choix'!$D$4:$F$34,2,FALSE),"")</f>
        <v/>
      </c>
      <c r="J288" s="72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48"/>
      <c r="AD288" s="104" t="str">
        <f>IF(D288="","",(IF((COUNTA(E288:AB288)-COUNTIF(E288:AB288,"S/O"))&gt;0,(COUNTA(E288:AB288)-COUNTIF(E288:AB288,"S/O")-COUNTIF(E288:AB288,"NOK"))/(COUNTBLANK(E288:AB288)+(COUNTA(E288:AB288)-COUNTIF(E288:AB288,"S/O"))),0)))</f>
        <v/>
      </c>
      <c r="AE288" s="52"/>
      <c r="AF288" s="53" t="str">
        <f ca="1">IF(AND($AE288&lt;&gt;"",$AE288&lt;TODAY(),$AI288&lt;&gt;"VALIDE"),"EN RETARD",IF(AND($AE288&lt;&gt;"",(TODAY()+7)&gt;$AE288,$AE288&gt;=TODAY(),$AI288&lt;&gt;"VALIDE"),"1 SEMAINE",IF(AND($AE288&lt;&gt;"",$AI288="VALIDE"),"TERMINE","")))</f>
        <v/>
      </c>
      <c r="AG288" s="58"/>
      <c r="AH288" s="59" t="str">
        <f>IF(AG288&lt;&gt;"",VLOOKUP(AG288,'Listes choix'!$D$4:$F$34,2,FALSE),"")</f>
        <v/>
      </c>
      <c r="AI288" s="58"/>
      <c r="AJ288" s="1"/>
      <c r="AK288" s="111"/>
      <c r="AL288" s="64"/>
    </row>
    <row r="289" spans="2:38" s="4" customFormat="1" x14ac:dyDescent="0.3">
      <c r="B289" s="22">
        <f t="shared" si="4"/>
        <v>280</v>
      </c>
      <c r="C289" s="35"/>
      <c r="D289" s="108"/>
      <c r="E289" s="42"/>
      <c r="F289" s="17"/>
      <c r="G289" s="43"/>
      <c r="H289" s="58"/>
      <c r="I289" s="59" t="str">
        <f>IF(H289&lt;&gt;"",VLOOKUP(H289,'Listes choix'!$D$4:$F$34,2,FALSE),"")</f>
        <v/>
      </c>
      <c r="J289" s="72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48"/>
      <c r="AD289" s="104" t="str">
        <f>IF(D289="","",(IF((COUNTA(E289:AB289)-COUNTIF(E289:AB289,"S/O"))&gt;0,(COUNTA(E289:AB289)-COUNTIF(E289:AB289,"S/O")-COUNTIF(E289:AB289,"NOK"))/(COUNTBLANK(E289:AB289)+(COUNTA(E289:AB289)-COUNTIF(E289:AB289,"S/O"))),0)))</f>
        <v/>
      </c>
      <c r="AE289" s="52"/>
      <c r="AF289" s="53" t="str">
        <f ca="1">IF(AND($AE289&lt;&gt;"",$AE289&lt;TODAY(),$AI289&lt;&gt;"VALIDE"),"EN RETARD",IF(AND($AE289&lt;&gt;"",(TODAY()+7)&gt;$AE289,$AE289&gt;=TODAY(),$AI289&lt;&gt;"VALIDE"),"1 SEMAINE",IF(AND($AE289&lt;&gt;"",$AI289="VALIDE"),"TERMINE","")))</f>
        <v/>
      </c>
      <c r="AG289" s="58"/>
      <c r="AH289" s="59" t="str">
        <f>IF(AG289&lt;&gt;"",VLOOKUP(AG289,'Listes choix'!$D$4:$F$34,2,FALSE),"")</f>
        <v/>
      </c>
      <c r="AI289" s="58"/>
      <c r="AJ289" s="1"/>
      <c r="AK289" s="111"/>
      <c r="AL289" s="64"/>
    </row>
    <row r="290" spans="2:38" s="4" customFormat="1" x14ac:dyDescent="0.3">
      <c r="B290" s="22">
        <f t="shared" si="4"/>
        <v>281</v>
      </c>
      <c r="C290" s="35"/>
      <c r="D290" s="108"/>
      <c r="E290" s="42"/>
      <c r="F290" s="17"/>
      <c r="G290" s="43"/>
      <c r="H290" s="58"/>
      <c r="I290" s="59" t="str">
        <f>IF(H290&lt;&gt;"",VLOOKUP(H290,'Listes choix'!$D$4:$F$34,2,FALSE),"")</f>
        <v/>
      </c>
      <c r="J290" s="72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48"/>
      <c r="AD290" s="104" t="str">
        <f>IF(D290="","",(IF((COUNTA(E290:AB290)-COUNTIF(E290:AB290,"S/O"))&gt;0,(COUNTA(E290:AB290)-COUNTIF(E290:AB290,"S/O")-COUNTIF(E290:AB290,"NOK"))/(COUNTBLANK(E290:AB290)+(COUNTA(E290:AB290)-COUNTIF(E290:AB290,"S/O"))),0)))</f>
        <v/>
      </c>
      <c r="AE290" s="52"/>
      <c r="AF290" s="53" t="str">
        <f ca="1">IF(AND($AE290&lt;&gt;"",$AE290&lt;TODAY(),$AI290&lt;&gt;"VALIDE"),"EN RETARD",IF(AND($AE290&lt;&gt;"",(TODAY()+7)&gt;$AE290,$AE290&gt;=TODAY(),$AI290&lt;&gt;"VALIDE"),"1 SEMAINE",IF(AND($AE290&lt;&gt;"",$AI290="VALIDE"),"TERMINE","")))</f>
        <v/>
      </c>
      <c r="AG290" s="58"/>
      <c r="AH290" s="59" t="str">
        <f>IF(AG290&lt;&gt;"",VLOOKUP(AG290,'Listes choix'!$D$4:$F$34,2,FALSE),"")</f>
        <v/>
      </c>
      <c r="AI290" s="58"/>
      <c r="AJ290" s="1"/>
      <c r="AK290" s="111"/>
      <c r="AL290" s="64"/>
    </row>
    <row r="291" spans="2:38" s="4" customFormat="1" x14ac:dyDescent="0.3">
      <c r="B291" s="22">
        <f t="shared" si="4"/>
        <v>282</v>
      </c>
      <c r="C291" s="35"/>
      <c r="D291" s="108"/>
      <c r="E291" s="42"/>
      <c r="F291" s="17"/>
      <c r="G291" s="43"/>
      <c r="H291" s="58"/>
      <c r="I291" s="59" t="str">
        <f>IF(H291&lt;&gt;"",VLOOKUP(H291,'Listes choix'!$D$4:$F$34,2,FALSE),"")</f>
        <v/>
      </c>
      <c r="J291" s="72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48"/>
      <c r="AD291" s="104" t="str">
        <f>IF(D291="","",(IF((COUNTA(E291:AB291)-COUNTIF(E291:AB291,"S/O"))&gt;0,(COUNTA(E291:AB291)-COUNTIF(E291:AB291,"S/O")-COUNTIF(E291:AB291,"NOK"))/(COUNTBLANK(E291:AB291)+(COUNTA(E291:AB291)-COUNTIF(E291:AB291,"S/O"))),0)))</f>
        <v/>
      </c>
      <c r="AE291" s="52"/>
      <c r="AF291" s="53" t="str">
        <f ca="1">IF(AND($AE291&lt;&gt;"",$AE291&lt;TODAY(),$AI291&lt;&gt;"VALIDE"),"EN RETARD",IF(AND($AE291&lt;&gt;"",(TODAY()+7)&gt;$AE291,$AE291&gt;=TODAY(),$AI291&lt;&gt;"VALIDE"),"1 SEMAINE",IF(AND($AE291&lt;&gt;"",$AI291="VALIDE"),"TERMINE","")))</f>
        <v/>
      </c>
      <c r="AG291" s="58"/>
      <c r="AH291" s="59" t="str">
        <f>IF(AG291&lt;&gt;"",VLOOKUP(AG291,'Listes choix'!$D$4:$F$34,2,FALSE),"")</f>
        <v/>
      </c>
      <c r="AI291" s="58"/>
      <c r="AJ291" s="1"/>
      <c r="AK291" s="111"/>
      <c r="AL291" s="64"/>
    </row>
    <row r="292" spans="2:38" s="4" customFormat="1" x14ac:dyDescent="0.3">
      <c r="B292" s="22">
        <f t="shared" si="4"/>
        <v>283</v>
      </c>
      <c r="C292" s="35"/>
      <c r="D292" s="108"/>
      <c r="E292" s="42"/>
      <c r="F292" s="17"/>
      <c r="G292" s="43"/>
      <c r="H292" s="58"/>
      <c r="I292" s="59" t="str">
        <f>IF(H292&lt;&gt;"",VLOOKUP(H292,'Listes choix'!$D$4:$F$34,2,FALSE),"")</f>
        <v/>
      </c>
      <c r="J292" s="72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48"/>
      <c r="AD292" s="104" t="str">
        <f>IF(D292="","",(IF((COUNTA(E292:AB292)-COUNTIF(E292:AB292,"S/O"))&gt;0,(COUNTA(E292:AB292)-COUNTIF(E292:AB292,"S/O")-COUNTIF(E292:AB292,"NOK"))/(COUNTBLANK(E292:AB292)+(COUNTA(E292:AB292)-COUNTIF(E292:AB292,"S/O"))),0)))</f>
        <v/>
      </c>
      <c r="AE292" s="52"/>
      <c r="AF292" s="53" t="str">
        <f ca="1">IF(AND($AE292&lt;&gt;"",$AE292&lt;TODAY(),$AI292&lt;&gt;"VALIDE"),"EN RETARD",IF(AND($AE292&lt;&gt;"",(TODAY()+7)&gt;$AE292,$AE292&gt;=TODAY(),$AI292&lt;&gt;"VALIDE"),"1 SEMAINE",IF(AND($AE292&lt;&gt;"",$AI292="VALIDE"),"TERMINE","")))</f>
        <v/>
      </c>
      <c r="AG292" s="58"/>
      <c r="AH292" s="59" t="str">
        <f>IF(AG292&lt;&gt;"",VLOOKUP(AG292,'Listes choix'!$D$4:$F$34,2,FALSE),"")</f>
        <v/>
      </c>
      <c r="AI292" s="58"/>
      <c r="AJ292" s="1"/>
      <c r="AK292" s="111"/>
      <c r="AL292" s="64"/>
    </row>
    <row r="293" spans="2:38" s="4" customFormat="1" x14ac:dyDescent="0.3">
      <c r="B293" s="22">
        <f t="shared" si="4"/>
        <v>284</v>
      </c>
      <c r="C293" s="35"/>
      <c r="D293" s="108"/>
      <c r="E293" s="42"/>
      <c r="F293" s="17"/>
      <c r="G293" s="43"/>
      <c r="H293" s="58"/>
      <c r="I293" s="59" t="str">
        <f>IF(H293&lt;&gt;"",VLOOKUP(H293,'Listes choix'!$D$4:$F$34,2,FALSE),"")</f>
        <v/>
      </c>
      <c r="J293" s="72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48"/>
      <c r="AD293" s="104" t="str">
        <f>IF(D293="","",(IF((COUNTA(E293:AB293)-COUNTIF(E293:AB293,"S/O"))&gt;0,(COUNTA(E293:AB293)-COUNTIF(E293:AB293,"S/O")-COUNTIF(E293:AB293,"NOK"))/(COUNTBLANK(E293:AB293)+(COUNTA(E293:AB293)-COUNTIF(E293:AB293,"S/O"))),0)))</f>
        <v/>
      </c>
      <c r="AE293" s="52"/>
      <c r="AF293" s="53" t="str">
        <f ca="1">IF(AND($AE293&lt;&gt;"",$AE293&lt;TODAY(),$AI293&lt;&gt;"VALIDE"),"EN RETARD",IF(AND($AE293&lt;&gt;"",(TODAY()+7)&gt;$AE293,$AE293&gt;=TODAY(),$AI293&lt;&gt;"VALIDE"),"1 SEMAINE",IF(AND($AE293&lt;&gt;"",$AI293="VALIDE"),"TERMINE","")))</f>
        <v/>
      </c>
      <c r="AG293" s="58"/>
      <c r="AH293" s="59" t="str">
        <f>IF(AG293&lt;&gt;"",VLOOKUP(AG293,'Listes choix'!$D$4:$F$34,2,FALSE),"")</f>
        <v/>
      </c>
      <c r="AI293" s="58"/>
      <c r="AJ293" s="1"/>
      <c r="AK293" s="111"/>
      <c r="AL293" s="64"/>
    </row>
    <row r="294" spans="2:38" s="4" customFormat="1" x14ac:dyDescent="0.3">
      <c r="B294" s="22">
        <f t="shared" si="4"/>
        <v>285</v>
      </c>
      <c r="C294" s="35"/>
      <c r="D294" s="108"/>
      <c r="E294" s="42"/>
      <c r="F294" s="17"/>
      <c r="G294" s="43"/>
      <c r="H294" s="58"/>
      <c r="I294" s="59" t="str">
        <f>IF(H294&lt;&gt;"",VLOOKUP(H294,'Listes choix'!$D$4:$F$34,2,FALSE),"")</f>
        <v/>
      </c>
      <c r="J294" s="72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48"/>
      <c r="AD294" s="104" t="str">
        <f>IF(D294="","",(IF((COUNTA(E294:AB294)-COUNTIF(E294:AB294,"S/O"))&gt;0,(COUNTA(E294:AB294)-COUNTIF(E294:AB294,"S/O")-COUNTIF(E294:AB294,"NOK"))/(COUNTBLANK(E294:AB294)+(COUNTA(E294:AB294)-COUNTIF(E294:AB294,"S/O"))),0)))</f>
        <v/>
      </c>
      <c r="AE294" s="52"/>
      <c r="AF294" s="53" t="str">
        <f ca="1">IF(AND($AE294&lt;&gt;"",$AE294&lt;TODAY(),$AI294&lt;&gt;"VALIDE"),"EN RETARD",IF(AND($AE294&lt;&gt;"",(TODAY()+7)&gt;$AE294,$AE294&gt;=TODAY(),$AI294&lt;&gt;"VALIDE"),"1 SEMAINE",IF(AND($AE294&lt;&gt;"",$AI294="VALIDE"),"TERMINE","")))</f>
        <v/>
      </c>
      <c r="AG294" s="58"/>
      <c r="AH294" s="59" t="str">
        <f>IF(AG294&lt;&gt;"",VLOOKUP(AG294,'Listes choix'!$D$4:$F$34,2,FALSE),"")</f>
        <v/>
      </c>
      <c r="AI294" s="58"/>
      <c r="AJ294" s="1"/>
      <c r="AK294" s="111"/>
      <c r="AL294" s="64"/>
    </row>
    <row r="295" spans="2:38" s="4" customFormat="1" x14ac:dyDescent="0.3">
      <c r="B295" s="22">
        <f t="shared" si="4"/>
        <v>286</v>
      </c>
      <c r="C295" s="35"/>
      <c r="D295" s="108"/>
      <c r="E295" s="42"/>
      <c r="F295" s="17"/>
      <c r="G295" s="43"/>
      <c r="H295" s="58"/>
      <c r="I295" s="59" t="str">
        <f>IF(H295&lt;&gt;"",VLOOKUP(H295,'Listes choix'!$D$4:$F$34,2,FALSE),"")</f>
        <v/>
      </c>
      <c r="J295" s="72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48"/>
      <c r="AD295" s="104" t="str">
        <f>IF(D295="","",(IF((COUNTA(E295:AB295)-COUNTIF(E295:AB295,"S/O"))&gt;0,(COUNTA(E295:AB295)-COUNTIF(E295:AB295,"S/O")-COUNTIF(E295:AB295,"NOK"))/(COUNTBLANK(E295:AB295)+(COUNTA(E295:AB295)-COUNTIF(E295:AB295,"S/O"))),0)))</f>
        <v/>
      </c>
      <c r="AE295" s="52"/>
      <c r="AF295" s="53" t="str">
        <f ca="1">IF(AND($AE295&lt;&gt;"",$AE295&lt;TODAY(),$AI295&lt;&gt;"VALIDE"),"EN RETARD",IF(AND($AE295&lt;&gt;"",(TODAY()+7)&gt;$AE295,$AE295&gt;=TODAY(),$AI295&lt;&gt;"VALIDE"),"1 SEMAINE",IF(AND($AE295&lt;&gt;"",$AI295="VALIDE"),"TERMINE","")))</f>
        <v/>
      </c>
      <c r="AG295" s="58"/>
      <c r="AH295" s="59" t="str">
        <f>IF(AG295&lt;&gt;"",VLOOKUP(AG295,'Listes choix'!$D$4:$F$34,2,FALSE),"")</f>
        <v/>
      </c>
      <c r="AI295" s="58"/>
      <c r="AJ295" s="1"/>
      <c r="AK295" s="111"/>
      <c r="AL295" s="64"/>
    </row>
    <row r="296" spans="2:38" s="4" customFormat="1" x14ac:dyDescent="0.3">
      <c r="B296" s="22">
        <f t="shared" si="4"/>
        <v>287</v>
      </c>
      <c r="C296" s="35"/>
      <c r="D296" s="108"/>
      <c r="E296" s="42"/>
      <c r="F296" s="17"/>
      <c r="G296" s="43"/>
      <c r="H296" s="58"/>
      <c r="I296" s="59" t="str">
        <f>IF(H296&lt;&gt;"",VLOOKUP(H296,'Listes choix'!$D$4:$F$34,2,FALSE),"")</f>
        <v/>
      </c>
      <c r="J296" s="72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48"/>
      <c r="AD296" s="104" t="str">
        <f>IF(D296="","",(IF((COUNTA(E296:AB296)-COUNTIF(E296:AB296,"S/O"))&gt;0,(COUNTA(E296:AB296)-COUNTIF(E296:AB296,"S/O")-COUNTIF(E296:AB296,"NOK"))/(COUNTBLANK(E296:AB296)+(COUNTA(E296:AB296)-COUNTIF(E296:AB296,"S/O"))),0)))</f>
        <v/>
      </c>
      <c r="AE296" s="52"/>
      <c r="AF296" s="53" t="str">
        <f ca="1">IF(AND($AE296&lt;&gt;"",$AE296&lt;TODAY(),$AI296&lt;&gt;"VALIDE"),"EN RETARD",IF(AND($AE296&lt;&gt;"",(TODAY()+7)&gt;$AE296,$AE296&gt;=TODAY(),$AI296&lt;&gt;"VALIDE"),"1 SEMAINE",IF(AND($AE296&lt;&gt;"",$AI296="VALIDE"),"TERMINE","")))</f>
        <v/>
      </c>
      <c r="AG296" s="58"/>
      <c r="AH296" s="59" t="str">
        <f>IF(AG296&lt;&gt;"",VLOOKUP(AG296,'Listes choix'!$D$4:$F$34,2,FALSE),"")</f>
        <v/>
      </c>
      <c r="AI296" s="58"/>
      <c r="AJ296" s="1"/>
      <c r="AK296" s="111"/>
      <c r="AL296" s="64"/>
    </row>
    <row r="297" spans="2:38" s="4" customFormat="1" x14ac:dyDescent="0.3">
      <c r="B297" s="22">
        <f t="shared" si="4"/>
        <v>288</v>
      </c>
      <c r="C297" s="35"/>
      <c r="D297" s="108"/>
      <c r="E297" s="42"/>
      <c r="F297" s="17"/>
      <c r="G297" s="43"/>
      <c r="H297" s="58"/>
      <c r="I297" s="59" t="str">
        <f>IF(H297&lt;&gt;"",VLOOKUP(H297,'Listes choix'!$D$4:$F$34,2,FALSE),"")</f>
        <v/>
      </c>
      <c r="J297" s="72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48"/>
      <c r="AD297" s="104" t="str">
        <f>IF(D297="","",(IF((COUNTA(E297:AB297)-COUNTIF(E297:AB297,"S/O"))&gt;0,(COUNTA(E297:AB297)-COUNTIF(E297:AB297,"S/O")-COUNTIF(E297:AB297,"NOK"))/(COUNTBLANK(E297:AB297)+(COUNTA(E297:AB297)-COUNTIF(E297:AB297,"S/O"))),0)))</f>
        <v/>
      </c>
      <c r="AE297" s="52"/>
      <c r="AF297" s="53" t="str">
        <f ca="1">IF(AND($AE297&lt;&gt;"",$AE297&lt;TODAY(),$AI297&lt;&gt;"VALIDE"),"EN RETARD",IF(AND($AE297&lt;&gt;"",(TODAY()+7)&gt;$AE297,$AE297&gt;=TODAY(),$AI297&lt;&gt;"VALIDE"),"1 SEMAINE",IF(AND($AE297&lt;&gt;"",$AI297="VALIDE"),"TERMINE","")))</f>
        <v/>
      </c>
      <c r="AG297" s="58"/>
      <c r="AH297" s="59" t="str">
        <f>IF(AG297&lt;&gt;"",VLOOKUP(AG297,'Listes choix'!$D$4:$F$34,2,FALSE),"")</f>
        <v/>
      </c>
      <c r="AI297" s="58"/>
      <c r="AJ297" s="1"/>
      <c r="AK297" s="111"/>
      <c r="AL297" s="64"/>
    </row>
    <row r="298" spans="2:38" s="4" customFormat="1" x14ac:dyDescent="0.3">
      <c r="B298" s="22">
        <f t="shared" si="4"/>
        <v>289</v>
      </c>
      <c r="C298" s="35"/>
      <c r="D298" s="108"/>
      <c r="E298" s="42"/>
      <c r="F298" s="17"/>
      <c r="G298" s="43"/>
      <c r="H298" s="58"/>
      <c r="I298" s="59" t="str">
        <f>IF(H298&lt;&gt;"",VLOOKUP(H298,'Listes choix'!$D$4:$F$34,2,FALSE),"")</f>
        <v/>
      </c>
      <c r="J298" s="72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48"/>
      <c r="AD298" s="104" t="str">
        <f>IF(D298="","",(IF((COUNTA(E298:AB298)-COUNTIF(E298:AB298,"S/O"))&gt;0,(COUNTA(E298:AB298)-COUNTIF(E298:AB298,"S/O")-COUNTIF(E298:AB298,"NOK"))/(COUNTBLANK(E298:AB298)+(COUNTA(E298:AB298)-COUNTIF(E298:AB298,"S/O"))),0)))</f>
        <v/>
      </c>
      <c r="AE298" s="52"/>
      <c r="AF298" s="53" t="str">
        <f ca="1">IF(AND($AE298&lt;&gt;"",$AE298&lt;TODAY(),$AI298&lt;&gt;"VALIDE"),"EN RETARD",IF(AND($AE298&lt;&gt;"",(TODAY()+7)&gt;$AE298,$AE298&gt;=TODAY(),$AI298&lt;&gt;"VALIDE"),"1 SEMAINE",IF(AND($AE298&lt;&gt;"",$AI298="VALIDE"),"TERMINE","")))</f>
        <v/>
      </c>
      <c r="AG298" s="58"/>
      <c r="AH298" s="59" t="str">
        <f>IF(AG298&lt;&gt;"",VLOOKUP(AG298,'Listes choix'!$D$4:$F$34,2,FALSE),"")</f>
        <v/>
      </c>
      <c r="AI298" s="58"/>
      <c r="AJ298" s="1"/>
      <c r="AK298" s="111"/>
      <c r="AL298" s="64"/>
    </row>
    <row r="299" spans="2:38" s="4" customFormat="1" x14ac:dyDescent="0.3">
      <c r="B299" s="22">
        <f t="shared" si="4"/>
        <v>290</v>
      </c>
      <c r="C299" s="35"/>
      <c r="D299" s="108"/>
      <c r="E299" s="42"/>
      <c r="F299" s="17"/>
      <c r="G299" s="43"/>
      <c r="H299" s="58"/>
      <c r="I299" s="59" t="str">
        <f>IF(H299&lt;&gt;"",VLOOKUP(H299,'Listes choix'!$D$4:$F$34,2,FALSE),"")</f>
        <v/>
      </c>
      <c r="J299" s="72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48"/>
      <c r="AD299" s="104" t="str">
        <f>IF(D299="","",(IF((COUNTA(E299:AB299)-COUNTIF(E299:AB299,"S/O"))&gt;0,(COUNTA(E299:AB299)-COUNTIF(E299:AB299,"S/O")-COUNTIF(E299:AB299,"NOK"))/(COUNTBLANK(E299:AB299)+(COUNTA(E299:AB299)-COUNTIF(E299:AB299,"S/O"))),0)))</f>
        <v/>
      </c>
      <c r="AE299" s="52"/>
      <c r="AF299" s="53" t="str">
        <f ca="1">IF(AND($AE299&lt;&gt;"",$AE299&lt;TODAY(),$AI299&lt;&gt;"VALIDE"),"EN RETARD",IF(AND($AE299&lt;&gt;"",(TODAY()+7)&gt;$AE299,$AE299&gt;=TODAY(),$AI299&lt;&gt;"VALIDE"),"1 SEMAINE",IF(AND($AE299&lt;&gt;"",$AI299="VALIDE"),"TERMINE","")))</f>
        <v/>
      </c>
      <c r="AG299" s="58"/>
      <c r="AH299" s="59" t="str">
        <f>IF(AG299&lt;&gt;"",VLOOKUP(AG299,'Listes choix'!$D$4:$F$34,2,FALSE),"")</f>
        <v/>
      </c>
      <c r="AI299" s="58"/>
      <c r="AJ299" s="1"/>
      <c r="AK299" s="111"/>
      <c r="AL299" s="64"/>
    </row>
    <row r="300" spans="2:38" s="4" customFormat="1" x14ac:dyDescent="0.3">
      <c r="B300" s="22">
        <f t="shared" si="4"/>
        <v>291</v>
      </c>
      <c r="C300" s="35"/>
      <c r="D300" s="108"/>
      <c r="E300" s="42"/>
      <c r="F300" s="17"/>
      <c r="G300" s="43"/>
      <c r="H300" s="58"/>
      <c r="I300" s="59" t="str">
        <f>IF(H300&lt;&gt;"",VLOOKUP(H300,'Listes choix'!$D$4:$F$34,2,FALSE),"")</f>
        <v/>
      </c>
      <c r="J300" s="72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48"/>
      <c r="AD300" s="104" t="str">
        <f>IF(D300="","",(IF((COUNTA(E300:AB300)-COUNTIF(E300:AB300,"S/O"))&gt;0,(COUNTA(E300:AB300)-COUNTIF(E300:AB300,"S/O")-COUNTIF(E300:AB300,"NOK"))/(COUNTBLANK(E300:AB300)+(COUNTA(E300:AB300)-COUNTIF(E300:AB300,"S/O"))),0)))</f>
        <v/>
      </c>
      <c r="AE300" s="52"/>
      <c r="AF300" s="53" t="str">
        <f ca="1">IF(AND($AE300&lt;&gt;"",$AE300&lt;TODAY(),$AI300&lt;&gt;"VALIDE"),"EN RETARD",IF(AND($AE300&lt;&gt;"",(TODAY()+7)&gt;$AE300,$AE300&gt;=TODAY(),$AI300&lt;&gt;"VALIDE"),"1 SEMAINE",IF(AND($AE300&lt;&gt;"",$AI300="VALIDE"),"TERMINE","")))</f>
        <v/>
      </c>
      <c r="AG300" s="58"/>
      <c r="AH300" s="59" t="str">
        <f>IF(AG300&lt;&gt;"",VLOOKUP(AG300,'Listes choix'!$D$4:$F$34,2,FALSE),"")</f>
        <v/>
      </c>
      <c r="AI300" s="58"/>
      <c r="AJ300" s="1"/>
      <c r="AK300" s="111"/>
      <c r="AL300" s="64"/>
    </row>
    <row r="301" spans="2:38" s="4" customFormat="1" x14ac:dyDescent="0.3">
      <c r="B301" s="22">
        <f t="shared" si="4"/>
        <v>292</v>
      </c>
      <c r="C301" s="35"/>
      <c r="D301" s="108"/>
      <c r="E301" s="42"/>
      <c r="F301" s="17"/>
      <c r="G301" s="43"/>
      <c r="H301" s="58"/>
      <c r="I301" s="59" t="str">
        <f>IF(H301&lt;&gt;"",VLOOKUP(H301,'Listes choix'!$D$4:$F$34,2,FALSE),"")</f>
        <v/>
      </c>
      <c r="J301" s="72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48"/>
      <c r="AD301" s="104" t="str">
        <f>IF(D301="","",(IF((COUNTA(E301:AB301)-COUNTIF(E301:AB301,"S/O"))&gt;0,(COUNTA(E301:AB301)-COUNTIF(E301:AB301,"S/O")-COUNTIF(E301:AB301,"NOK"))/(COUNTBLANK(E301:AB301)+(COUNTA(E301:AB301)-COUNTIF(E301:AB301,"S/O"))),0)))</f>
        <v/>
      </c>
      <c r="AE301" s="52"/>
      <c r="AF301" s="53" t="str">
        <f ca="1">IF(AND($AE301&lt;&gt;"",$AE301&lt;TODAY(),$AI301&lt;&gt;"VALIDE"),"EN RETARD",IF(AND($AE301&lt;&gt;"",(TODAY()+7)&gt;$AE301,$AE301&gt;=TODAY(),$AI301&lt;&gt;"VALIDE"),"1 SEMAINE",IF(AND($AE301&lt;&gt;"",$AI301="VALIDE"),"TERMINE","")))</f>
        <v/>
      </c>
      <c r="AG301" s="58"/>
      <c r="AH301" s="59" t="str">
        <f>IF(AG301&lt;&gt;"",VLOOKUP(AG301,'Listes choix'!$D$4:$F$34,2,FALSE),"")</f>
        <v/>
      </c>
      <c r="AI301" s="58"/>
      <c r="AJ301" s="1"/>
      <c r="AK301" s="111"/>
      <c r="AL301" s="64"/>
    </row>
    <row r="302" spans="2:38" s="4" customFormat="1" x14ac:dyDescent="0.3">
      <c r="B302" s="22">
        <f t="shared" si="4"/>
        <v>293</v>
      </c>
      <c r="C302" s="35"/>
      <c r="D302" s="108"/>
      <c r="E302" s="42"/>
      <c r="F302" s="17"/>
      <c r="G302" s="43"/>
      <c r="H302" s="58"/>
      <c r="I302" s="59" t="str">
        <f>IF(H302&lt;&gt;"",VLOOKUP(H302,'Listes choix'!$D$4:$F$34,2,FALSE),"")</f>
        <v/>
      </c>
      <c r="J302" s="72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48"/>
      <c r="AD302" s="104" t="str">
        <f>IF(D302="","",(IF((COUNTA(E302:AB302)-COUNTIF(E302:AB302,"S/O"))&gt;0,(COUNTA(E302:AB302)-COUNTIF(E302:AB302,"S/O")-COUNTIF(E302:AB302,"NOK"))/(COUNTBLANK(E302:AB302)+(COUNTA(E302:AB302)-COUNTIF(E302:AB302,"S/O"))),0)))</f>
        <v/>
      </c>
      <c r="AE302" s="52"/>
      <c r="AF302" s="53" t="str">
        <f ca="1">IF(AND($AE302&lt;&gt;"",$AE302&lt;TODAY(),$AI302&lt;&gt;"VALIDE"),"EN RETARD",IF(AND($AE302&lt;&gt;"",(TODAY()+7)&gt;$AE302,$AE302&gt;=TODAY(),$AI302&lt;&gt;"VALIDE"),"1 SEMAINE",IF(AND($AE302&lt;&gt;"",$AI302="VALIDE"),"TERMINE","")))</f>
        <v/>
      </c>
      <c r="AG302" s="58"/>
      <c r="AH302" s="59" t="str">
        <f>IF(AG302&lt;&gt;"",VLOOKUP(AG302,'Listes choix'!$D$4:$F$34,2,FALSE),"")</f>
        <v/>
      </c>
      <c r="AI302" s="58"/>
      <c r="AJ302" s="1"/>
      <c r="AK302" s="111"/>
      <c r="AL302" s="64"/>
    </row>
    <row r="303" spans="2:38" s="4" customFormat="1" x14ac:dyDescent="0.3">
      <c r="B303" s="22">
        <f t="shared" si="4"/>
        <v>294</v>
      </c>
      <c r="C303" s="35"/>
      <c r="D303" s="108"/>
      <c r="E303" s="42"/>
      <c r="F303" s="17"/>
      <c r="G303" s="43"/>
      <c r="H303" s="58"/>
      <c r="I303" s="59" t="str">
        <f>IF(H303&lt;&gt;"",VLOOKUP(H303,'Listes choix'!$D$4:$F$34,2,FALSE),"")</f>
        <v/>
      </c>
      <c r="J303" s="72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48"/>
      <c r="AD303" s="104" t="str">
        <f>IF(D303="","",(IF((COUNTA(E303:AB303)-COUNTIF(E303:AB303,"S/O"))&gt;0,(COUNTA(E303:AB303)-COUNTIF(E303:AB303,"S/O")-COUNTIF(E303:AB303,"NOK"))/(COUNTBLANK(E303:AB303)+(COUNTA(E303:AB303)-COUNTIF(E303:AB303,"S/O"))),0)))</f>
        <v/>
      </c>
      <c r="AE303" s="52"/>
      <c r="AF303" s="53" t="str">
        <f ca="1">IF(AND($AE303&lt;&gt;"",$AE303&lt;TODAY(),$AI303&lt;&gt;"VALIDE"),"EN RETARD",IF(AND($AE303&lt;&gt;"",(TODAY()+7)&gt;$AE303,$AE303&gt;=TODAY(),$AI303&lt;&gt;"VALIDE"),"1 SEMAINE",IF(AND($AE303&lt;&gt;"",$AI303="VALIDE"),"TERMINE","")))</f>
        <v/>
      </c>
      <c r="AG303" s="58"/>
      <c r="AH303" s="59" t="str">
        <f>IF(AG303&lt;&gt;"",VLOOKUP(AG303,'Listes choix'!$D$4:$F$34,2,FALSE),"")</f>
        <v/>
      </c>
      <c r="AI303" s="58"/>
      <c r="AJ303" s="1"/>
      <c r="AK303" s="111"/>
      <c r="AL303" s="64"/>
    </row>
    <row r="304" spans="2:38" s="4" customFormat="1" x14ac:dyDescent="0.3">
      <c r="B304" s="22">
        <f t="shared" si="4"/>
        <v>295</v>
      </c>
      <c r="C304" s="35"/>
      <c r="D304" s="108"/>
      <c r="E304" s="42"/>
      <c r="F304" s="17"/>
      <c r="G304" s="43"/>
      <c r="H304" s="58"/>
      <c r="I304" s="59" t="str">
        <f>IF(H304&lt;&gt;"",VLOOKUP(H304,'Listes choix'!$D$4:$F$34,2,FALSE),"")</f>
        <v/>
      </c>
      <c r="J304" s="72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48"/>
      <c r="AD304" s="104" t="str">
        <f>IF(D304="","",(IF((COUNTA(E304:AB304)-COUNTIF(E304:AB304,"S/O"))&gt;0,(COUNTA(E304:AB304)-COUNTIF(E304:AB304,"S/O")-COUNTIF(E304:AB304,"NOK"))/(COUNTBLANK(E304:AB304)+(COUNTA(E304:AB304)-COUNTIF(E304:AB304,"S/O"))),0)))</f>
        <v/>
      </c>
      <c r="AE304" s="52"/>
      <c r="AF304" s="53" t="str">
        <f ca="1">IF(AND($AE304&lt;&gt;"",$AE304&lt;TODAY(),$AI304&lt;&gt;"VALIDE"),"EN RETARD",IF(AND($AE304&lt;&gt;"",(TODAY()+7)&gt;$AE304,$AE304&gt;=TODAY(),$AI304&lt;&gt;"VALIDE"),"1 SEMAINE",IF(AND($AE304&lt;&gt;"",$AI304="VALIDE"),"TERMINE","")))</f>
        <v/>
      </c>
      <c r="AG304" s="58"/>
      <c r="AH304" s="59" t="str">
        <f>IF(AG304&lt;&gt;"",VLOOKUP(AG304,'Listes choix'!$D$4:$F$34,2,FALSE),"")</f>
        <v/>
      </c>
      <c r="AI304" s="58"/>
      <c r="AJ304" s="1"/>
      <c r="AK304" s="111"/>
      <c r="AL304" s="64"/>
    </row>
    <row r="305" spans="2:38" s="4" customFormat="1" x14ac:dyDescent="0.3">
      <c r="B305" s="22">
        <f t="shared" si="4"/>
        <v>296</v>
      </c>
      <c r="C305" s="35"/>
      <c r="D305" s="108"/>
      <c r="E305" s="42"/>
      <c r="F305" s="17"/>
      <c r="G305" s="43"/>
      <c r="H305" s="58"/>
      <c r="I305" s="59" t="str">
        <f>IF(H305&lt;&gt;"",VLOOKUP(H305,'Listes choix'!$D$4:$F$34,2,FALSE),"")</f>
        <v/>
      </c>
      <c r="J305" s="72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48"/>
      <c r="AD305" s="104" t="str">
        <f>IF(D305="","",(IF((COUNTA(E305:AB305)-COUNTIF(E305:AB305,"S/O"))&gt;0,(COUNTA(E305:AB305)-COUNTIF(E305:AB305,"S/O")-COUNTIF(E305:AB305,"NOK"))/(COUNTBLANK(E305:AB305)+(COUNTA(E305:AB305)-COUNTIF(E305:AB305,"S/O"))),0)))</f>
        <v/>
      </c>
      <c r="AE305" s="52"/>
      <c r="AF305" s="53" t="str">
        <f ca="1">IF(AND($AE305&lt;&gt;"",$AE305&lt;TODAY(),$AI305&lt;&gt;"VALIDE"),"EN RETARD",IF(AND($AE305&lt;&gt;"",(TODAY()+7)&gt;$AE305,$AE305&gt;=TODAY(),$AI305&lt;&gt;"VALIDE"),"1 SEMAINE",IF(AND($AE305&lt;&gt;"",$AI305="VALIDE"),"TERMINE","")))</f>
        <v/>
      </c>
      <c r="AG305" s="58"/>
      <c r="AH305" s="59" t="str">
        <f>IF(AG305&lt;&gt;"",VLOOKUP(AG305,'Listes choix'!$D$4:$F$34,2,FALSE),"")</f>
        <v/>
      </c>
      <c r="AI305" s="58"/>
      <c r="AJ305" s="1"/>
      <c r="AK305" s="111"/>
      <c r="AL305" s="64"/>
    </row>
    <row r="306" spans="2:38" s="4" customFormat="1" x14ac:dyDescent="0.3">
      <c r="B306" s="22">
        <f t="shared" si="4"/>
        <v>297</v>
      </c>
      <c r="C306" s="35"/>
      <c r="D306" s="108"/>
      <c r="E306" s="42"/>
      <c r="F306" s="17"/>
      <c r="G306" s="43"/>
      <c r="H306" s="58"/>
      <c r="I306" s="59" t="str">
        <f>IF(H306&lt;&gt;"",VLOOKUP(H306,'Listes choix'!$D$4:$F$34,2,FALSE),"")</f>
        <v/>
      </c>
      <c r="J306" s="72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48"/>
      <c r="AD306" s="104" t="str">
        <f>IF(D306="","",(IF((COUNTA(E306:AB306)-COUNTIF(E306:AB306,"S/O"))&gt;0,(COUNTA(E306:AB306)-COUNTIF(E306:AB306,"S/O")-COUNTIF(E306:AB306,"NOK"))/(COUNTBLANK(E306:AB306)+(COUNTA(E306:AB306)-COUNTIF(E306:AB306,"S/O"))),0)))</f>
        <v/>
      </c>
      <c r="AE306" s="52"/>
      <c r="AF306" s="53" t="str">
        <f ca="1">IF(AND($AE306&lt;&gt;"",$AE306&lt;TODAY(),$AI306&lt;&gt;"VALIDE"),"EN RETARD",IF(AND($AE306&lt;&gt;"",(TODAY()+7)&gt;$AE306,$AE306&gt;=TODAY(),$AI306&lt;&gt;"VALIDE"),"1 SEMAINE",IF(AND($AE306&lt;&gt;"",$AI306="VALIDE"),"TERMINE","")))</f>
        <v/>
      </c>
      <c r="AG306" s="58"/>
      <c r="AH306" s="59" t="str">
        <f>IF(AG306&lt;&gt;"",VLOOKUP(AG306,'Listes choix'!$D$4:$F$34,2,FALSE),"")</f>
        <v/>
      </c>
      <c r="AI306" s="58"/>
      <c r="AJ306" s="1"/>
      <c r="AK306" s="111"/>
      <c r="AL306" s="64"/>
    </row>
    <row r="307" spans="2:38" s="4" customFormat="1" x14ac:dyDescent="0.3">
      <c r="B307" s="22">
        <f t="shared" si="4"/>
        <v>298</v>
      </c>
      <c r="C307" s="35"/>
      <c r="D307" s="108"/>
      <c r="E307" s="42"/>
      <c r="F307" s="17"/>
      <c r="G307" s="43"/>
      <c r="H307" s="58"/>
      <c r="I307" s="59" t="str">
        <f>IF(H307&lt;&gt;"",VLOOKUP(H307,'Listes choix'!$D$4:$F$34,2,FALSE),"")</f>
        <v/>
      </c>
      <c r="J307" s="72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48"/>
      <c r="AD307" s="104" t="str">
        <f>IF(D307="","",(IF((COUNTA(E307:AB307)-COUNTIF(E307:AB307,"S/O"))&gt;0,(COUNTA(E307:AB307)-COUNTIF(E307:AB307,"S/O")-COUNTIF(E307:AB307,"NOK"))/(COUNTBLANK(E307:AB307)+(COUNTA(E307:AB307)-COUNTIF(E307:AB307,"S/O"))),0)))</f>
        <v/>
      </c>
      <c r="AE307" s="52"/>
      <c r="AF307" s="53" t="str">
        <f ca="1">IF(AND($AE307&lt;&gt;"",$AE307&lt;TODAY(),$AI307&lt;&gt;"VALIDE"),"EN RETARD",IF(AND($AE307&lt;&gt;"",(TODAY()+7)&gt;$AE307,$AE307&gt;=TODAY(),$AI307&lt;&gt;"VALIDE"),"1 SEMAINE",IF(AND($AE307&lt;&gt;"",$AI307="VALIDE"),"TERMINE","")))</f>
        <v/>
      </c>
      <c r="AG307" s="58"/>
      <c r="AH307" s="59" t="str">
        <f>IF(AG307&lt;&gt;"",VLOOKUP(AG307,'Listes choix'!$D$4:$F$34,2,FALSE),"")</f>
        <v/>
      </c>
      <c r="AI307" s="58"/>
      <c r="AJ307" s="1"/>
      <c r="AK307" s="111"/>
      <c r="AL307" s="64"/>
    </row>
    <row r="308" spans="2:38" s="4" customFormat="1" x14ac:dyDescent="0.3">
      <c r="B308" s="22">
        <f t="shared" si="4"/>
        <v>299</v>
      </c>
      <c r="C308" s="35"/>
      <c r="D308" s="108"/>
      <c r="E308" s="42"/>
      <c r="F308" s="17"/>
      <c r="G308" s="43"/>
      <c r="H308" s="58"/>
      <c r="I308" s="59" t="str">
        <f>IF(H308&lt;&gt;"",VLOOKUP(H308,'Listes choix'!$D$4:$F$34,2,FALSE),"")</f>
        <v/>
      </c>
      <c r="J308" s="72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48"/>
      <c r="AD308" s="104" t="str">
        <f>IF(D308="","",(IF((COUNTA(E308:AB308)-COUNTIF(E308:AB308,"S/O"))&gt;0,(COUNTA(E308:AB308)-COUNTIF(E308:AB308,"S/O")-COUNTIF(E308:AB308,"NOK"))/(COUNTBLANK(E308:AB308)+(COUNTA(E308:AB308)-COUNTIF(E308:AB308,"S/O"))),0)))</f>
        <v/>
      </c>
      <c r="AE308" s="52"/>
      <c r="AF308" s="53" t="str">
        <f ca="1">IF(AND($AE308&lt;&gt;"",$AE308&lt;TODAY(),$AI308&lt;&gt;"VALIDE"),"EN RETARD",IF(AND($AE308&lt;&gt;"",(TODAY()+7)&gt;$AE308,$AE308&gt;=TODAY(),$AI308&lt;&gt;"VALIDE"),"1 SEMAINE",IF(AND($AE308&lt;&gt;"",$AI308="VALIDE"),"TERMINE","")))</f>
        <v/>
      </c>
      <c r="AG308" s="58"/>
      <c r="AH308" s="59" t="str">
        <f>IF(AG308&lt;&gt;"",VLOOKUP(AG308,'Listes choix'!$D$4:$F$34,2,FALSE),"")</f>
        <v/>
      </c>
      <c r="AI308" s="58"/>
      <c r="AJ308" s="1"/>
      <c r="AK308" s="111"/>
      <c r="AL308" s="64"/>
    </row>
    <row r="309" spans="2:38" s="4" customFormat="1" x14ac:dyDescent="0.3">
      <c r="B309" s="22">
        <f t="shared" si="4"/>
        <v>300</v>
      </c>
      <c r="C309" s="35"/>
      <c r="D309" s="108"/>
      <c r="E309" s="42"/>
      <c r="F309" s="17"/>
      <c r="G309" s="43"/>
      <c r="H309" s="58"/>
      <c r="I309" s="59" t="str">
        <f>IF(H309&lt;&gt;"",VLOOKUP(H309,'Listes choix'!$D$4:$F$34,2,FALSE),"")</f>
        <v/>
      </c>
      <c r="J309" s="72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48"/>
      <c r="AD309" s="104" t="str">
        <f>IF(D309="","",(IF((COUNTA(E309:AB309)-COUNTIF(E309:AB309,"S/O"))&gt;0,(COUNTA(E309:AB309)-COUNTIF(E309:AB309,"S/O")-COUNTIF(E309:AB309,"NOK"))/(COUNTBLANK(E309:AB309)+(COUNTA(E309:AB309)-COUNTIF(E309:AB309,"S/O"))),0)))</f>
        <v/>
      </c>
      <c r="AE309" s="52"/>
      <c r="AF309" s="53" t="str">
        <f ca="1">IF(AND($AE309&lt;&gt;"",$AE309&lt;TODAY(),$AI309&lt;&gt;"VALIDE"),"EN RETARD",IF(AND($AE309&lt;&gt;"",(TODAY()+7)&gt;$AE309,$AE309&gt;=TODAY(),$AI309&lt;&gt;"VALIDE"),"1 SEMAINE",IF(AND($AE309&lt;&gt;"",$AI309="VALIDE"),"TERMINE","")))</f>
        <v/>
      </c>
      <c r="AG309" s="58"/>
      <c r="AH309" s="59" t="str">
        <f>IF(AG309&lt;&gt;"",VLOOKUP(AG309,'Listes choix'!$D$4:$F$34,2,FALSE),"")</f>
        <v/>
      </c>
      <c r="AI309" s="58"/>
      <c r="AJ309" s="1"/>
      <c r="AK309" s="111"/>
      <c r="AL309" s="64"/>
    </row>
    <row r="310" spans="2:38" s="4" customFormat="1" x14ac:dyDescent="0.3">
      <c r="B310" s="22">
        <f t="shared" si="4"/>
        <v>301</v>
      </c>
      <c r="C310" s="35"/>
      <c r="D310" s="108"/>
      <c r="E310" s="42"/>
      <c r="F310" s="17"/>
      <c r="G310" s="43"/>
      <c r="H310" s="58"/>
      <c r="I310" s="59" t="str">
        <f>IF(H310&lt;&gt;"",VLOOKUP(H310,'Listes choix'!$D$4:$F$34,2,FALSE),"")</f>
        <v/>
      </c>
      <c r="J310" s="72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48"/>
      <c r="AD310" s="104" t="str">
        <f>IF(D310="","",(IF((COUNTA(E310:AB310)-COUNTIF(E310:AB310,"S/O"))&gt;0,(COUNTA(E310:AB310)-COUNTIF(E310:AB310,"S/O")-COUNTIF(E310:AB310,"NOK"))/(COUNTBLANK(E310:AB310)+(COUNTA(E310:AB310)-COUNTIF(E310:AB310,"S/O"))),0)))</f>
        <v/>
      </c>
      <c r="AE310" s="52"/>
      <c r="AF310" s="53" t="str">
        <f ca="1">IF(AND($AE310&lt;&gt;"",$AE310&lt;TODAY(),$AI310&lt;&gt;"VALIDE"),"EN RETARD",IF(AND($AE310&lt;&gt;"",(TODAY()+7)&gt;$AE310,$AE310&gt;=TODAY(),$AI310&lt;&gt;"VALIDE"),"1 SEMAINE",IF(AND($AE310&lt;&gt;"",$AI310="VALIDE"),"TERMINE","")))</f>
        <v/>
      </c>
      <c r="AG310" s="58"/>
      <c r="AH310" s="59" t="str">
        <f>IF(AG310&lt;&gt;"",VLOOKUP(AG310,'Listes choix'!$D$4:$F$34,2,FALSE),"")</f>
        <v/>
      </c>
      <c r="AI310" s="58"/>
      <c r="AJ310" s="1"/>
      <c r="AK310" s="111"/>
      <c r="AL310" s="64"/>
    </row>
    <row r="311" spans="2:38" s="4" customFormat="1" x14ac:dyDescent="0.3">
      <c r="B311" s="22">
        <f t="shared" si="4"/>
        <v>302</v>
      </c>
      <c r="C311" s="35"/>
      <c r="D311" s="108"/>
      <c r="E311" s="42"/>
      <c r="F311" s="17"/>
      <c r="G311" s="43"/>
      <c r="H311" s="58"/>
      <c r="I311" s="59" t="str">
        <f>IF(H311&lt;&gt;"",VLOOKUP(H311,'Listes choix'!$D$4:$F$34,2,FALSE),"")</f>
        <v/>
      </c>
      <c r="J311" s="72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48"/>
      <c r="AD311" s="104" t="str">
        <f>IF(D311="","",(IF((COUNTA(E311:AB311)-COUNTIF(E311:AB311,"S/O"))&gt;0,(COUNTA(E311:AB311)-COUNTIF(E311:AB311,"S/O")-COUNTIF(E311:AB311,"NOK"))/(COUNTBLANK(E311:AB311)+(COUNTA(E311:AB311)-COUNTIF(E311:AB311,"S/O"))),0)))</f>
        <v/>
      </c>
      <c r="AE311" s="52"/>
      <c r="AF311" s="53" t="str">
        <f ca="1">IF(AND($AE311&lt;&gt;"",$AE311&lt;TODAY(),$AI311&lt;&gt;"VALIDE"),"EN RETARD",IF(AND($AE311&lt;&gt;"",(TODAY()+7)&gt;$AE311,$AE311&gt;=TODAY(),$AI311&lt;&gt;"VALIDE"),"1 SEMAINE",IF(AND($AE311&lt;&gt;"",$AI311="VALIDE"),"TERMINE","")))</f>
        <v/>
      </c>
      <c r="AG311" s="58"/>
      <c r="AH311" s="59" t="str">
        <f>IF(AG311&lt;&gt;"",VLOOKUP(AG311,'Listes choix'!$D$4:$F$34,2,FALSE),"")</f>
        <v/>
      </c>
      <c r="AI311" s="58"/>
      <c r="AJ311" s="1"/>
      <c r="AK311" s="111"/>
      <c r="AL311" s="64"/>
    </row>
    <row r="312" spans="2:38" s="4" customFormat="1" x14ac:dyDescent="0.3">
      <c r="B312" s="22">
        <f t="shared" si="4"/>
        <v>303</v>
      </c>
      <c r="C312" s="35"/>
      <c r="D312" s="108"/>
      <c r="E312" s="42"/>
      <c r="F312" s="17"/>
      <c r="G312" s="43"/>
      <c r="H312" s="58"/>
      <c r="I312" s="59" t="str">
        <f>IF(H312&lt;&gt;"",VLOOKUP(H312,'Listes choix'!$D$4:$F$34,2,FALSE),"")</f>
        <v/>
      </c>
      <c r="J312" s="72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48"/>
      <c r="AD312" s="104" t="str">
        <f>IF(D312="","",(IF((COUNTA(E312:AB312)-COUNTIF(E312:AB312,"S/O"))&gt;0,(COUNTA(E312:AB312)-COUNTIF(E312:AB312,"S/O")-COUNTIF(E312:AB312,"NOK"))/(COUNTBLANK(E312:AB312)+(COUNTA(E312:AB312)-COUNTIF(E312:AB312,"S/O"))),0)))</f>
        <v/>
      </c>
      <c r="AE312" s="52"/>
      <c r="AF312" s="53" t="str">
        <f ca="1">IF(AND($AE312&lt;&gt;"",$AE312&lt;TODAY(),$AI312&lt;&gt;"VALIDE"),"EN RETARD",IF(AND($AE312&lt;&gt;"",(TODAY()+7)&gt;$AE312,$AE312&gt;=TODAY(),$AI312&lt;&gt;"VALIDE"),"1 SEMAINE",IF(AND($AE312&lt;&gt;"",$AI312="VALIDE"),"TERMINE","")))</f>
        <v/>
      </c>
      <c r="AG312" s="58"/>
      <c r="AH312" s="59" t="str">
        <f>IF(AG312&lt;&gt;"",VLOOKUP(AG312,'Listes choix'!$D$4:$F$34,2,FALSE),"")</f>
        <v/>
      </c>
      <c r="AI312" s="58"/>
      <c r="AJ312" s="1"/>
      <c r="AK312" s="111"/>
      <c r="AL312" s="64"/>
    </row>
    <row r="313" spans="2:38" s="4" customFormat="1" x14ac:dyDescent="0.3">
      <c r="B313" s="22">
        <f t="shared" si="4"/>
        <v>304</v>
      </c>
      <c r="C313" s="35"/>
      <c r="D313" s="108"/>
      <c r="E313" s="42"/>
      <c r="F313" s="17"/>
      <c r="G313" s="43"/>
      <c r="H313" s="58"/>
      <c r="I313" s="59" t="str">
        <f>IF(H313&lt;&gt;"",VLOOKUP(H313,'Listes choix'!$D$4:$F$34,2,FALSE),"")</f>
        <v/>
      </c>
      <c r="J313" s="72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48"/>
      <c r="AD313" s="104" t="str">
        <f>IF(D313="","",(IF((COUNTA(E313:AB313)-COUNTIF(E313:AB313,"S/O"))&gt;0,(COUNTA(E313:AB313)-COUNTIF(E313:AB313,"S/O")-COUNTIF(E313:AB313,"NOK"))/(COUNTBLANK(E313:AB313)+(COUNTA(E313:AB313)-COUNTIF(E313:AB313,"S/O"))),0)))</f>
        <v/>
      </c>
      <c r="AE313" s="52"/>
      <c r="AF313" s="53" t="str">
        <f ca="1">IF(AND($AE313&lt;&gt;"",$AE313&lt;TODAY(),$AI313&lt;&gt;"VALIDE"),"EN RETARD",IF(AND($AE313&lt;&gt;"",(TODAY()+7)&gt;$AE313,$AE313&gt;=TODAY(),$AI313&lt;&gt;"VALIDE"),"1 SEMAINE",IF(AND($AE313&lt;&gt;"",$AI313="VALIDE"),"TERMINE","")))</f>
        <v/>
      </c>
      <c r="AG313" s="58"/>
      <c r="AH313" s="59" t="str">
        <f>IF(AG313&lt;&gt;"",VLOOKUP(AG313,'Listes choix'!$D$4:$F$34,2,FALSE),"")</f>
        <v/>
      </c>
      <c r="AI313" s="58"/>
      <c r="AJ313" s="1"/>
      <c r="AK313" s="111"/>
      <c r="AL313" s="64"/>
    </row>
    <row r="314" spans="2:38" s="4" customFormat="1" x14ac:dyDescent="0.3">
      <c r="B314" s="22">
        <f t="shared" si="4"/>
        <v>305</v>
      </c>
      <c r="C314" s="35"/>
      <c r="D314" s="108"/>
      <c r="E314" s="42"/>
      <c r="F314" s="17"/>
      <c r="G314" s="43"/>
      <c r="H314" s="58"/>
      <c r="I314" s="59" t="str">
        <f>IF(H314&lt;&gt;"",VLOOKUP(H314,'Listes choix'!$D$4:$F$34,2,FALSE),"")</f>
        <v/>
      </c>
      <c r="J314" s="72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48"/>
      <c r="AD314" s="104" t="str">
        <f>IF(D314="","",(IF((COUNTA(E314:AB314)-COUNTIF(E314:AB314,"S/O"))&gt;0,(COUNTA(E314:AB314)-COUNTIF(E314:AB314,"S/O")-COUNTIF(E314:AB314,"NOK"))/(COUNTBLANK(E314:AB314)+(COUNTA(E314:AB314)-COUNTIF(E314:AB314,"S/O"))),0)))</f>
        <v/>
      </c>
      <c r="AE314" s="52"/>
      <c r="AF314" s="53" t="str">
        <f ca="1">IF(AND($AE314&lt;&gt;"",$AE314&lt;TODAY(),$AI314&lt;&gt;"VALIDE"),"EN RETARD",IF(AND($AE314&lt;&gt;"",(TODAY()+7)&gt;$AE314,$AE314&gt;=TODAY(),$AI314&lt;&gt;"VALIDE"),"1 SEMAINE",IF(AND($AE314&lt;&gt;"",$AI314="VALIDE"),"TERMINE","")))</f>
        <v/>
      </c>
      <c r="AG314" s="58"/>
      <c r="AH314" s="59" t="str">
        <f>IF(AG314&lt;&gt;"",VLOOKUP(AG314,'Listes choix'!$D$4:$F$34,2,FALSE),"")</f>
        <v/>
      </c>
      <c r="AI314" s="58"/>
      <c r="AJ314" s="1"/>
      <c r="AK314" s="111"/>
      <c r="AL314" s="64"/>
    </row>
    <row r="315" spans="2:38" s="4" customFormat="1" x14ac:dyDescent="0.3">
      <c r="B315" s="22">
        <f t="shared" si="4"/>
        <v>306</v>
      </c>
      <c r="C315" s="35"/>
      <c r="D315" s="108"/>
      <c r="E315" s="42"/>
      <c r="F315" s="17"/>
      <c r="G315" s="43"/>
      <c r="H315" s="58"/>
      <c r="I315" s="59" t="str">
        <f>IF(H315&lt;&gt;"",VLOOKUP(H315,'Listes choix'!$D$4:$F$34,2,FALSE),"")</f>
        <v/>
      </c>
      <c r="J315" s="72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48"/>
      <c r="AD315" s="104" t="str">
        <f>IF(D315="","",(IF((COUNTA(E315:AB315)-COUNTIF(E315:AB315,"S/O"))&gt;0,(COUNTA(E315:AB315)-COUNTIF(E315:AB315,"S/O")-COUNTIF(E315:AB315,"NOK"))/(COUNTBLANK(E315:AB315)+(COUNTA(E315:AB315)-COUNTIF(E315:AB315,"S/O"))),0)))</f>
        <v/>
      </c>
      <c r="AE315" s="52"/>
      <c r="AF315" s="53" t="str">
        <f ca="1">IF(AND($AE315&lt;&gt;"",$AE315&lt;TODAY(),$AI315&lt;&gt;"VALIDE"),"EN RETARD",IF(AND($AE315&lt;&gt;"",(TODAY()+7)&gt;$AE315,$AE315&gt;=TODAY(),$AI315&lt;&gt;"VALIDE"),"1 SEMAINE",IF(AND($AE315&lt;&gt;"",$AI315="VALIDE"),"TERMINE","")))</f>
        <v/>
      </c>
      <c r="AG315" s="58"/>
      <c r="AH315" s="59" t="str">
        <f>IF(AG315&lt;&gt;"",VLOOKUP(AG315,'Listes choix'!$D$4:$F$34,2,FALSE),"")</f>
        <v/>
      </c>
      <c r="AI315" s="58"/>
      <c r="AJ315" s="1"/>
      <c r="AK315" s="111"/>
      <c r="AL315" s="64"/>
    </row>
    <row r="316" spans="2:38" s="4" customFormat="1" x14ac:dyDescent="0.3">
      <c r="B316" s="22">
        <f t="shared" si="4"/>
        <v>307</v>
      </c>
      <c r="C316" s="35"/>
      <c r="D316" s="108"/>
      <c r="E316" s="42"/>
      <c r="F316" s="17"/>
      <c r="G316" s="43"/>
      <c r="H316" s="58"/>
      <c r="I316" s="59" t="str">
        <f>IF(H316&lt;&gt;"",VLOOKUP(H316,'Listes choix'!$D$4:$F$34,2,FALSE),"")</f>
        <v/>
      </c>
      <c r="J316" s="72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48"/>
      <c r="AD316" s="104" t="str">
        <f>IF(D316="","",(IF((COUNTA(E316:AB316)-COUNTIF(E316:AB316,"S/O"))&gt;0,(COUNTA(E316:AB316)-COUNTIF(E316:AB316,"S/O")-COUNTIF(E316:AB316,"NOK"))/(COUNTBLANK(E316:AB316)+(COUNTA(E316:AB316)-COUNTIF(E316:AB316,"S/O"))),0)))</f>
        <v/>
      </c>
      <c r="AE316" s="52"/>
      <c r="AF316" s="53" t="str">
        <f ca="1">IF(AND($AE316&lt;&gt;"",$AE316&lt;TODAY(),$AI316&lt;&gt;"VALIDE"),"EN RETARD",IF(AND($AE316&lt;&gt;"",(TODAY()+7)&gt;$AE316,$AE316&gt;=TODAY(),$AI316&lt;&gt;"VALIDE"),"1 SEMAINE",IF(AND($AE316&lt;&gt;"",$AI316="VALIDE"),"TERMINE","")))</f>
        <v/>
      </c>
      <c r="AG316" s="58"/>
      <c r="AH316" s="59" t="str">
        <f>IF(AG316&lt;&gt;"",VLOOKUP(AG316,'Listes choix'!$D$4:$F$34,2,FALSE),"")</f>
        <v/>
      </c>
      <c r="AI316" s="58"/>
      <c r="AJ316" s="1"/>
      <c r="AK316" s="111"/>
      <c r="AL316" s="64"/>
    </row>
    <row r="317" spans="2:38" s="4" customFormat="1" x14ac:dyDescent="0.3">
      <c r="B317" s="22">
        <f t="shared" si="4"/>
        <v>308</v>
      </c>
      <c r="C317" s="35"/>
      <c r="D317" s="108"/>
      <c r="E317" s="42"/>
      <c r="F317" s="17"/>
      <c r="G317" s="43"/>
      <c r="H317" s="58"/>
      <c r="I317" s="59" t="str">
        <f>IF(H317&lt;&gt;"",VLOOKUP(H317,'Listes choix'!$D$4:$F$34,2,FALSE),"")</f>
        <v/>
      </c>
      <c r="J317" s="72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48"/>
      <c r="AD317" s="104" t="str">
        <f>IF(D317="","",(IF((COUNTA(E317:AB317)-COUNTIF(E317:AB317,"S/O"))&gt;0,(COUNTA(E317:AB317)-COUNTIF(E317:AB317,"S/O")-COUNTIF(E317:AB317,"NOK"))/(COUNTBLANK(E317:AB317)+(COUNTA(E317:AB317)-COUNTIF(E317:AB317,"S/O"))),0)))</f>
        <v/>
      </c>
      <c r="AE317" s="52"/>
      <c r="AF317" s="53" t="str">
        <f ca="1">IF(AND($AE317&lt;&gt;"",$AE317&lt;TODAY(),$AI317&lt;&gt;"VALIDE"),"EN RETARD",IF(AND($AE317&lt;&gt;"",(TODAY()+7)&gt;$AE317,$AE317&gt;=TODAY(),$AI317&lt;&gt;"VALIDE"),"1 SEMAINE",IF(AND($AE317&lt;&gt;"",$AI317="VALIDE"),"TERMINE","")))</f>
        <v/>
      </c>
      <c r="AG317" s="58"/>
      <c r="AH317" s="59" t="str">
        <f>IF(AG317&lt;&gt;"",VLOOKUP(AG317,'Listes choix'!$D$4:$F$34,2,FALSE),"")</f>
        <v/>
      </c>
      <c r="AI317" s="58"/>
      <c r="AJ317" s="1"/>
      <c r="AK317" s="111"/>
      <c r="AL317" s="64"/>
    </row>
    <row r="318" spans="2:38" s="4" customFormat="1" x14ac:dyDescent="0.3">
      <c r="B318" s="22">
        <f t="shared" si="4"/>
        <v>309</v>
      </c>
      <c r="C318" s="35"/>
      <c r="D318" s="108"/>
      <c r="E318" s="42"/>
      <c r="F318" s="17"/>
      <c r="G318" s="43"/>
      <c r="H318" s="58"/>
      <c r="I318" s="59" t="str">
        <f>IF(H318&lt;&gt;"",VLOOKUP(H318,'Listes choix'!$D$4:$F$34,2,FALSE),"")</f>
        <v/>
      </c>
      <c r="J318" s="72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48"/>
      <c r="AD318" s="104" t="str">
        <f>IF(D318="","",(IF((COUNTA(E318:AB318)-COUNTIF(E318:AB318,"S/O"))&gt;0,(COUNTA(E318:AB318)-COUNTIF(E318:AB318,"S/O")-COUNTIF(E318:AB318,"NOK"))/(COUNTBLANK(E318:AB318)+(COUNTA(E318:AB318)-COUNTIF(E318:AB318,"S/O"))),0)))</f>
        <v/>
      </c>
      <c r="AE318" s="52"/>
      <c r="AF318" s="53" t="str">
        <f ca="1">IF(AND($AE318&lt;&gt;"",$AE318&lt;TODAY(),$AI318&lt;&gt;"VALIDE"),"EN RETARD",IF(AND($AE318&lt;&gt;"",(TODAY()+7)&gt;$AE318,$AE318&gt;=TODAY(),$AI318&lt;&gt;"VALIDE"),"1 SEMAINE",IF(AND($AE318&lt;&gt;"",$AI318="VALIDE"),"TERMINE","")))</f>
        <v/>
      </c>
      <c r="AG318" s="58"/>
      <c r="AH318" s="59" t="str">
        <f>IF(AG318&lt;&gt;"",VLOOKUP(AG318,'Listes choix'!$D$4:$F$34,2,FALSE),"")</f>
        <v/>
      </c>
      <c r="AI318" s="58"/>
      <c r="AJ318" s="1"/>
      <c r="AK318" s="111"/>
      <c r="AL318" s="64"/>
    </row>
    <row r="319" spans="2:38" s="4" customFormat="1" x14ac:dyDescent="0.3">
      <c r="B319" s="22">
        <f t="shared" si="4"/>
        <v>310</v>
      </c>
      <c r="C319" s="35"/>
      <c r="D319" s="108"/>
      <c r="E319" s="42"/>
      <c r="F319" s="17"/>
      <c r="G319" s="43"/>
      <c r="H319" s="58"/>
      <c r="I319" s="59" t="str">
        <f>IF(H319&lt;&gt;"",VLOOKUP(H319,'Listes choix'!$D$4:$F$34,2,FALSE),"")</f>
        <v/>
      </c>
      <c r="J319" s="72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48"/>
      <c r="AD319" s="104" t="str">
        <f>IF(D319="","",(IF((COUNTA(E319:AB319)-COUNTIF(E319:AB319,"S/O"))&gt;0,(COUNTA(E319:AB319)-COUNTIF(E319:AB319,"S/O")-COUNTIF(E319:AB319,"NOK"))/(COUNTBLANK(E319:AB319)+(COUNTA(E319:AB319)-COUNTIF(E319:AB319,"S/O"))),0)))</f>
        <v/>
      </c>
      <c r="AE319" s="52"/>
      <c r="AF319" s="53" t="str">
        <f ca="1">IF(AND($AE319&lt;&gt;"",$AE319&lt;TODAY(),$AI319&lt;&gt;"VALIDE"),"EN RETARD",IF(AND($AE319&lt;&gt;"",(TODAY()+7)&gt;$AE319,$AE319&gt;=TODAY(),$AI319&lt;&gt;"VALIDE"),"1 SEMAINE",IF(AND($AE319&lt;&gt;"",$AI319="VALIDE"),"TERMINE","")))</f>
        <v/>
      </c>
      <c r="AG319" s="58"/>
      <c r="AH319" s="59" t="str">
        <f>IF(AG319&lt;&gt;"",VLOOKUP(AG319,'Listes choix'!$D$4:$F$34,2,FALSE),"")</f>
        <v/>
      </c>
      <c r="AI319" s="58"/>
      <c r="AJ319" s="1"/>
      <c r="AK319" s="111"/>
      <c r="AL319" s="64"/>
    </row>
    <row r="320" spans="2:38" s="4" customFormat="1" x14ac:dyDescent="0.3">
      <c r="B320" s="22">
        <f t="shared" si="4"/>
        <v>311</v>
      </c>
      <c r="C320" s="35"/>
      <c r="D320" s="108"/>
      <c r="E320" s="42"/>
      <c r="F320" s="17"/>
      <c r="G320" s="43"/>
      <c r="H320" s="58"/>
      <c r="I320" s="59" t="str">
        <f>IF(H320&lt;&gt;"",VLOOKUP(H320,'Listes choix'!$D$4:$F$34,2,FALSE),"")</f>
        <v/>
      </c>
      <c r="J320" s="72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48"/>
      <c r="AD320" s="104" t="str">
        <f>IF(D320="","",(IF((COUNTA(E320:AB320)-COUNTIF(E320:AB320,"S/O"))&gt;0,(COUNTA(E320:AB320)-COUNTIF(E320:AB320,"S/O")-COUNTIF(E320:AB320,"NOK"))/(COUNTBLANK(E320:AB320)+(COUNTA(E320:AB320)-COUNTIF(E320:AB320,"S/O"))),0)))</f>
        <v/>
      </c>
      <c r="AE320" s="52"/>
      <c r="AF320" s="53" t="str">
        <f ca="1">IF(AND($AE320&lt;&gt;"",$AE320&lt;TODAY(),$AI320&lt;&gt;"VALIDE"),"EN RETARD",IF(AND($AE320&lt;&gt;"",(TODAY()+7)&gt;$AE320,$AE320&gt;=TODAY(),$AI320&lt;&gt;"VALIDE"),"1 SEMAINE",IF(AND($AE320&lt;&gt;"",$AI320="VALIDE"),"TERMINE","")))</f>
        <v/>
      </c>
      <c r="AG320" s="58"/>
      <c r="AH320" s="59" t="str">
        <f>IF(AG320&lt;&gt;"",VLOOKUP(AG320,'Listes choix'!$D$4:$F$34,2,FALSE),"")</f>
        <v/>
      </c>
      <c r="AI320" s="58"/>
      <c r="AJ320" s="1"/>
      <c r="AK320" s="111"/>
      <c r="AL320" s="64"/>
    </row>
    <row r="321" spans="2:38" s="4" customFormat="1" x14ac:dyDescent="0.3">
      <c r="B321" s="22">
        <f t="shared" si="4"/>
        <v>312</v>
      </c>
      <c r="C321" s="35"/>
      <c r="D321" s="108"/>
      <c r="E321" s="42"/>
      <c r="F321" s="17"/>
      <c r="G321" s="43"/>
      <c r="H321" s="58"/>
      <c r="I321" s="59" t="str">
        <f>IF(H321&lt;&gt;"",VLOOKUP(H321,'Listes choix'!$D$4:$F$34,2,FALSE),"")</f>
        <v/>
      </c>
      <c r="J321" s="72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48"/>
      <c r="AD321" s="104" t="str">
        <f>IF(D321="","",(IF((COUNTA(E321:AB321)-COUNTIF(E321:AB321,"S/O"))&gt;0,(COUNTA(E321:AB321)-COUNTIF(E321:AB321,"S/O")-COUNTIF(E321:AB321,"NOK"))/(COUNTBLANK(E321:AB321)+(COUNTA(E321:AB321)-COUNTIF(E321:AB321,"S/O"))),0)))</f>
        <v/>
      </c>
      <c r="AE321" s="52"/>
      <c r="AF321" s="53" t="str">
        <f ca="1">IF(AND($AE321&lt;&gt;"",$AE321&lt;TODAY(),$AI321&lt;&gt;"VALIDE"),"EN RETARD",IF(AND($AE321&lt;&gt;"",(TODAY()+7)&gt;$AE321,$AE321&gt;=TODAY(),$AI321&lt;&gt;"VALIDE"),"1 SEMAINE",IF(AND($AE321&lt;&gt;"",$AI321="VALIDE"),"TERMINE","")))</f>
        <v/>
      </c>
      <c r="AG321" s="58"/>
      <c r="AH321" s="59" t="str">
        <f>IF(AG321&lt;&gt;"",VLOOKUP(AG321,'Listes choix'!$D$4:$F$34,2,FALSE),"")</f>
        <v/>
      </c>
      <c r="AI321" s="58"/>
      <c r="AJ321" s="1"/>
      <c r="AK321" s="111"/>
      <c r="AL321" s="64"/>
    </row>
    <row r="322" spans="2:38" s="4" customFormat="1" x14ac:dyDescent="0.3">
      <c r="B322" s="22">
        <f t="shared" si="4"/>
        <v>313</v>
      </c>
      <c r="C322" s="35"/>
      <c r="D322" s="108"/>
      <c r="E322" s="42"/>
      <c r="F322" s="17"/>
      <c r="G322" s="43"/>
      <c r="H322" s="58"/>
      <c r="I322" s="59" t="str">
        <f>IF(H322&lt;&gt;"",VLOOKUP(H322,'Listes choix'!$D$4:$F$34,2,FALSE),"")</f>
        <v/>
      </c>
      <c r="J322" s="72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48"/>
      <c r="AD322" s="104" t="str">
        <f>IF(D322="","",(IF((COUNTA(E322:AB322)-COUNTIF(E322:AB322,"S/O"))&gt;0,(COUNTA(E322:AB322)-COUNTIF(E322:AB322,"S/O")-COUNTIF(E322:AB322,"NOK"))/(COUNTBLANK(E322:AB322)+(COUNTA(E322:AB322)-COUNTIF(E322:AB322,"S/O"))),0)))</f>
        <v/>
      </c>
      <c r="AE322" s="52"/>
      <c r="AF322" s="53" t="str">
        <f ca="1">IF(AND($AE322&lt;&gt;"",$AE322&lt;TODAY(),$AI322&lt;&gt;"VALIDE"),"EN RETARD",IF(AND($AE322&lt;&gt;"",(TODAY()+7)&gt;$AE322,$AE322&gt;=TODAY(),$AI322&lt;&gt;"VALIDE"),"1 SEMAINE",IF(AND($AE322&lt;&gt;"",$AI322="VALIDE"),"TERMINE","")))</f>
        <v/>
      </c>
      <c r="AG322" s="58"/>
      <c r="AH322" s="59" t="str">
        <f>IF(AG322&lt;&gt;"",VLOOKUP(AG322,'Listes choix'!$D$4:$F$34,2,FALSE),"")</f>
        <v/>
      </c>
      <c r="AI322" s="58"/>
      <c r="AJ322" s="1"/>
      <c r="AK322" s="111"/>
      <c r="AL322" s="64"/>
    </row>
    <row r="323" spans="2:38" s="4" customFormat="1" x14ac:dyDescent="0.3">
      <c r="B323" s="22">
        <f t="shared" si="4"/>
        <v>314</v>
      </c>
      <c r="C323" s="35"/>
      <c r="D323" s="108"/>
      <c r="E323" s="42"/>
      <c r="F323" s="17"/>
      <c r="G323" s="43"/>
      <c r="H323" s="58"/>
      <c r="I323" s="59" t="str">
        <f>IF(H323&lt;&gt;"",VLOOKUP(H323,'Listes choix'!$D$4:$F$34,2,FALSE),"")</f>
        <v/>
      </c>
      <c r="J323" s="72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48"/>
      <c r="AD323" s="104" t="str">
        <f>IF(D323="","",(IF((COUNTA(E323:AB323)-COUNTIF(E323:AB323,"S/O"))&gt;0,(COUNTA(E323:AB323)-COUNTIF(E323:AB323,"S/O")-COUNTIF(E323:AB323,"NOK"))/(COUNTBLANK(E323:AB323)+(COUNTA(E323:AB323)-COUNTIF(E323:AB323,"S/O"))),0)))</f>
        <v/>
      </c>
      <c r="AE323" s="52"/>
      <c r="AF323" s="53" t="str">
        <f ca="1">IF(AND($AE323&lt;&gt;"",$AE323&lt;TODAY(),$AI323&lt;&gt;"VALIDE"),"EN RETARD",IF(AND($AE323&lt;&gt;"",(TODAY()+7)&gt;$AE323,$AE323&gt;=TODAY(),$AI323&lt;&gt;"VALIDE"),"1 SEMAINE",IF(AND($AE323&lt;&gt;"",$AI323="VALIDE"),"TERMINE","")))</f>
        <v/>
      </c>
      <c r="AG323" s="58"/>
      <c r="AH323" s="59" t="str">
        <f>IF(AG323&lt;&gt;"",VLOOKUP(AG323,'Listes choix'!$D$4:$F$34,2,FALSE),"")</f>
        <v/>
      </c>
      <c r="AI323" s="58"/>
      <c r="AJ323" s="1"/>
      <c r="AK323" s="111"/>
      <c r="AL323" s="64"/>
    </row>
    <row r="324" spans="2:38" s="4" customFormat="1" x14ac:dyDescent="0.3">
      <c r="B324" s="22">
        <f t="shared" si="4"/>
        <v>315</v>
      </c>
      <c r="C324" s="35"/>
      <c r="D324" s="108"/>
      <c r="E324" s="42"/>
      <c r="F324" s="17"/>
      <c r="G324" s="43"/>
      <c r="H324" s="58"/>
      <c r="I324" s="59" t="str">
        <f>IF(H324&lt;&gt;"",VLOOKUP(H324,'Listes choix'!$D$4:$F$34,2,FALSE),"")</f>
        <v/>
      </c>
      <c r="J324" s="72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48"/>
      <c r="AD324" s="104" t="str">
        <f>IF(D324="","",(IF((COUNTA(E324:AB324)-COUNTIF(E324:AB324,"S/O"))&gt;0,(COUNTA(E324:AB324)-COUNTIF(E324:AB324,"S/O")-COUNTIF(E324:AB324,"NOK"))/(COUNTBLANK(E324:AB324)+(COUNTA(E324:AB324)-COUNTIF(E324:AB324,"S/O"))),0)))</f>
        <v/>
      </c>
      <c r="AE324" s="52"/>
      <c r="AF324" s="53" t="str">
        <f ca="1">IF(AND($AE324&lt;&gt;"",$AE324&lt;TODAY(),$AI324&lt;&gt;"VALIDE"),"EN RETARD",IF(AND($AE324&lt;&gt;"",(TODAY()+7)&gt;$AE324,$AE324&gt;=TODAY(),$AI324&lt;&gt;"VALIDE"),"1 SEMAINE",IF(AND($AE324&lt;&gt;"",$AI324="VALIDE"),"TERMINE","")))</f>
        <v/>
      </c>
      <c r="AG324" s="58"/>
      <c r="AH324" s="59" t="str">
        <f>IF(AG324&lt;&gt;"",VLOOKUP(AG324,'Listes choix'!$D$4:$F$34,2,FALSE),"")</f>
        <v/>
      </c>
      <c r="AI324" s="58"/>
      <c r="AJ324" s="1"/>
      <c r="AK324" s="111"/>
      <c r="AL324" s="64"/>
    </row>
    <row r="325" spans="2:38" s="4" customFormat="1" x14ac:dyDescent="0.3">
      <c r="B325" s="22">
        <f t="shared" si="4"/>
        <v>316</v>
      </c>
      <c r="C325" s="35"/>
      <c r="D325" s="108"/>
      <c r="E325" s="42"/>
      <c r="F325" s="17"/>
      <c r="G325" s="43"/>
      <c r="H325" s="58"/>
      <c r="I325" s="59" t="str">
        <f>IF(H325&lt;&gt;"",VLOOKUP(H325,'Listes choix'!$D$4:$F$34,2,FALSE),"")</f>
        <v/>
      </c>
      <c r="J325" s="72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48"/>
      <c r="AD325" s="104" t="str">
        <f>IF(D325="","",(IF((COUNTA(E325:AB325)-COUNTIF(E325:AB325,"S/O"))&gt;0,(COUNTA(E325:AB325)-COUNTIF(E325:AB325,"S/O")-COUNTIF(E325:AB325,"NOK"))/(COUNTBLANK(E325:AB325)+(COUNTA(E325:AB325)-COUNTIF(E325:AB325,"S/O"))),0)))</f>
        <v/>
      </c>
      <c r="AE325" s="52"/>
      <c r="AF325" s="53" t="str">
        <f ca="1">IF(AND($AE325&lt;&gt;"",$AE325&lt;TODAY(),$AI325&lt;&gt;"VALIDE"),"EN RETARD",IF(AND($AE325&lt;&gt;"",(TODAY()+7)&gt;$AE325,$AE325&gt;=TODAY(),$AI325&lt;&gt;"VALIDE"),"1 SEMAINE",IF(AND($AE325&lt;&gt;"",$AI325="VALIDE"),"TERMINE","")))</f>
        <v/>
      </c>
      <c r="AG325" s="58"/>
      <c r="AH325" s="59" t="str">
        <f>IF(AG325&lt;&gt;"",VLOOKUP(AG325,'Listes choix'!$D$4:$F$34,2,FALSE),"")</f>
        <v/>
      </c>
      <c r="AI325" s="58"/>
      <c r="AJ325" s="1"/>
      <c r="AK325" s="111"/>
      <c r="AL325" s="64"/>
    </row>
    <row r="326" spans="2:38" s="4" customFormat="1" x14ac:dyDescent="0.3">
      <c r="B326" s="22">
        <f t="shared" si="4"/>
        <v>317</v>
      </c>
      <c r="C326" s="35"/>
      <c r="D326" s="108"/>
      <c r="E326" s="42"/>
      <c r="F326" s="17"/>
      <c r="G326" s="43"/>
      <c r="H326" s="58"/>
      <c r="I326" s="59" t="str">
        <f>IF(H326&lt;&gt;"",VLOOKUP(H326,'Listes choix'!$D$4:$F$34,2,FALSE),"")</f>
        <v/>
      </c>
      <c r="J326" s="72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48"/>
      <c r="AD326" s="104" t="str">
        <f>IF(D326="","",(IF((COUNTA(E326:AB326)-COUNTIF(E326:AB326,"S/O"))&gt;0,(COUNTA(E326:AB326)-COUNTIF(E326:AB326,"S/O")-COUNTIF(E326:AB326,"NOK"))/(COUNTBLANK(E326:AB326)+(COUNTA(E326:AB326)-COUNTIF(E326:AB326,"S/O"))),0)))</f>
        <v/>
      </c>
      <c r="AE326" s="52"/>
      <c r="AF326" s="53" t="str">
        <f ca="1">IF(AND($AE326&lt;&gt;"",$AE326&lt;TODAY(),$AI326&lt;&gt;"VALIDE"),"EN RETARD",IF(AND($AE326&lt;&gt;"",(TODAY()+7)&gt;$AE326,$AE326&gt;=TODAY(),$AI326&lt;&gt;"VALIDE"),"1 SEMAINE",IF(AND($AE326&lt;&gt;"",$AI326="VALIDE"),"TERMINE","")))</f>
        <v/>
      </c>
      <c r="AG326" s="58"/>
      <c r="AH326" s="59" t="str">
        <f>IF(AG326&lt;&gt;"",VLOOKUP(AG326,'Listes choix'!$D$4:$F$34,2,FALSE),"")</f>
        <v/>
      </c>
      <c r="AI326" s="58"/>
      <c r="AJ326" s="1"/>
      <c r="AK326" s="111"/>
      <c r="AL326" s="64"/>
    </row>
    <row r="327" spans="2:38" s="4" customFormat="1" x14ac:dyDescent="0.3">
      <c r="B327" s="22">
        <f t="shared" si="4"/>
        <v>318</v>
      </c>
      <c r="C327" s="35"/>
      <c r="D327" s="108"/>
      <c r="E327" s="42"/>
      <c r="F327" s="17"/>
      <c r="G327" s="43"/>
      <c r="H327" s="58"/>
      <c r="I327" s="59" t="str">
        <f>IF(H327&lt;&gt;"",VLOOKUP(H327,'Listes choix'!$D$4:$F$34,2,FALSE),"")</f>
        <v/>
      </c>
      <c r="J327" s="72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48"/>
      <c r="AD327" s="104" t="str">
        <f>IF(D327="","",(IF((COUNTA(E327:AB327)-COUNTIF(E327:AB327,"S/O"))&gt;0,(COUNTA(E327:AB327)-COUNTIF(E327:AB327,"S/O")-COUNTIF(E327:AB327,"NOK"))/(COUNTBLANK(E327:AB327)+(COUNTA(E327:AB327)-COUNTIF(E327:AB327,"S/O"))),0)))</f>
        <v/>
      </c>
      <c r="AE327" s="52"/>
      <c r="AF327" s="53" t="str">
        <f ca="1">IF(AND($AE327&lt;&gt;"",$AE327&lt;TODAY(),$AI327&lt;&gt;"VALIDE"),"EN RETARD",IF(AND($AE327&lt;&gt;"",(TODAY()+7)&gt;$AE327,$AE327&gt;=TODAY(),$AI327&lt;&gt;"VALIDE"),"1 SEMAINE",IF(AND($AE327&lt;&gt;"",$AI327="VALIDE"),"TERMINE","")))</f>
        <v/>
      </c>
      <c r="AG327" s="58"/>
      <c r="AH327" s="59" t="str">
        <f>IF(AG327&lt;&gt;"",VLOOKUP(AG327,'Listes choix'!$D$4:$F$34,2,FALSE),"")</f>
        <v/>
      </c>
      <c r="AI327" s="58"/>
      <c r="AJ327" s="1"/>
      <c r="AK327" s="111"/>
      <c r="AL327" s="64"/>
    </row>
    <row r="328" spans="2:38" s="4" customFormat="1" x14ac:dyDescent="0.3">
      <c r="B328" s="22">
        <f t="shared" si="4"/>
        <v>319</v>
      </c>
      <c r="C328" s="35"/>
      <c r="D328" s="108"/>
      <c r="E328" s="42"/>
      <c r="F328" s="17"/>
      <c r="G328" s="43"/>
      <c r="H328" s="58"/>
      <c r="I328" s="59" t="str">
        <f>IF(H328&lt;&gt;"",VLOOKUP(H328,'Listes choix'!$D$4:$F$34,2,FALSE),"")</f>
        <v/>
      </c>
      <c r="J328" s="72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48"/>
      <c r="AD328" s="104" t="str">
        <f>IF(D328="","",(IF((COUNTA(E328:AB328)-COUNTIF(E328:AB328,"S/O"))&gt;0,(COUNTA(E328:AB328)-COUNTIF(E328:AB328,"S/O")-COUNTIF(E328:AB328,"NOK"))/(COUNTBLANK(E328:AB328)+(COUNTA(E328:AB328)-COUNTIF(E328:AB328,"S/O"))),0)))</f>
        <v/>
      </c>
      <c r="AE328" s="52"/>
      <c r="AF328" s="53" t="str">
        <f ca="1">IF(AND($AE328&lt;&gt;"",$AE328&lt;TODAY(),$AI328&lt;&gt;"VALIDE"),"EN RETARD",IF(AND($AE328&lt;&gt;"",(TODAY()+7)&gt;$AE328,$AE328&gt;=TODAY(),$AI328&lt;&gt;"VALIDE"),"1 SEMAINE",IF(AND($AE328&lt;&gt;"",$AI328="VALIDE"),"TERMINE","")))</f>
        <v/>
      </c>
      <c r="AG328" s="58"/>
      <c r="AH328" s="59" t="str">
        <f>IF(AG328&lt;&gt;"",VLOOKUP(AG328,'Listes choix'!$D$4:$F$34,2,FALSE),"")</f>
        <v/>
      </c>
      <c r="AI328" s="58"/>
      <c r="AJ328" s="1"/>
      <c r="AK328" s="111"/>
      <c r="AL328" s="64"/>
    </row>
    <row r="329" spans="2:38" s="4" customFormat="1" x14ac:dyDescent="0.3">
      <c r="B329" s="22">
        <f t="shared" si="4"/>
        <v>320</v>
      </c>
      <c r="C329" s="35"/>
      <c r="D329" s="108"/>
      <c r="E329" s="42"/>
      <c r="F329" s="17"/>
      <c r="G329" s="43"/>
      <c r="H329" s="58"/>
      <c r="I329" s="59" t="str">
        <f>IF(H329&lt;&gt;"",VLOOKUP(H329,'Listes choix'!$D$4:$F$34,2,FALSE),"")</f>
        <v/>
      </c>
      <c r="J329" s="72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48"/>
      <c r="AD329" s="104" t="str">
        <f>IF(D329="","",(IF((COUNTA(E329:AB329)-COUNTIF(E329:AB329,"S/O"))&gt;0,(COUNTA(E329:AB329)-COUNTIF(E329:AB329,"S/O")-COUNTIF(E329:AB329,"NOK"))/(COUNTBLANK(E329:AB329)+(COUNTA(E329:AB329)-COUNTIF(E329:AB329,"S/O"))),0)))</f>
        <v/>
      </c>
      <c r="AE329" s="52"/>
      <c r="AF329" s="53" t="str">
        <f ca="1">IF(AND($AE329&lt;&gt;"",$AE329&lt;TODAY(),$AI329&lt;&gt;"VALIDE"),"EN RETARD",IF(AND($AE329&lt;&gt;"",(TODAY()+7)&gt;$AE329,$AE329&gt;=TODAY(),$AI329&lt;&gt;"VALIDE"),"1 SEMAINE",IF(AND($AE329&lt;&gt;"",$AI329="VALIDE"),"TERMINE","")))</f>
        <v/>
      </c>
      <c r="AG329" s="58"/>
      <c r="AH329" s="59" t="str">
        <f>IF(AG329&lt;&gt;"",VLOOKUP(AG329,'Listes choix'!$D$4:$F$34,2,FALSE),"")</f>
        <v/>
      </c>
      <c r="AI329" s="58"/>
      <c r="AJ329" s="1"/>
      <c r="AK329" s="111"/>
      <c r="AL329" s="64"/>
    </row>
    <row r="330" spans="2:38" s="4" customFormat="1" x14ac:dyDescent="0.3">
      <c r="B330" s="22">
        <f t="shared" si="4"/>
        <v>321</v>
      </c>
      <c r="C330" s="35"/>
      <c r="D330" s="108"/>
      <c r="E330" s="42"/>
      <c r="F330" s="17"/>
      <c r="G330" s="43"/>
      <c r="H330" s="58"/>
      <c r="I330" s="59" t="str">
        <f>IF(H330&lt;&gt;"",VLOOKUP(H330,'Listes choix'!$D$4:$F$34,2,FALSE),"")</f>
        <v/>
      </c>
      <c r="J330" s="72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48"/>
      <c r="AD330" s="104" t="str">
        <f>IF(D330="","",(IF((COUNTA(E330:AB330)-COUNTIF(E330:AB330,"S/O"))&gt;0,(COUNTA(E330:AB330)-COUNTIF(E330:AB330,"S/O")-COUNTIF(E330:AB330,"NOK"))/(COUNTBLANK(E330:AB330)+(COUNTA(E330:AB330)-COUNTIF(E330:AB330,"S/O"))),0)))</f>
        <v/>
      </c>
      <c r="AE330" s="52"/>
      <c r="AF330" s="53" t="str">
        <f ca="1">IF(AND($AE330&lt;&gt;"",$AE330&lt;TODAY(),$AI330&lt;&gt;"VALIDE"),"EN RETARD",IF(AND($AE330&lt;&gt;"",(TODAY()+7)&gt;$AE330,$AE330&gt;=TODAY(),$AI330&lt;&gt;"VALIDE"),"1 SEMAINE",IF(AND($AE330&lt;&gt;"",$AI330="VALIDE"),"TERMINE","")))</f>
        <v/>
      </c>
      <c r="AG330" s="58"/>
      <c r="AH330" s="59" t="str">
        <f>IF(AG330&lt;&gt;"",VLOOKUP(AG330,'Listes choix'!$D$4:$F$34,2,FALSE),"")</f>
        <v/>
      </c>
      <c r="AI330" s="58"/>
      <c r="AJ330" s="1"/>
      <c r="AK330" s="111"/>
      <c r="AL330" s="64"/>
    </row>
    <row r="331" spans="2:38" s="4" customFormat="1" x14ac:dyDescent="0.3">
      <c r="B331" s="22">
        <f t="shared" si="4"/>
        <v>322</v>
      </c>
      <c r="C331" s="35"/>
      <c r="D331" s="108"/>
      <c r="E331" s="42"/>
      <c r="F331" s="17"/>
      <c r="G331" s="43"/>
      <c r="H331" s="58"/>
      <c r="I331" s="59" t="str">
        <f>IF(H331&lt;&gt;"",VLOOKUP(H331,'Listes choix'!$D$4:$F$34,2,FALSE),"")</f>
        <v/>
      </c>
      <c r="J331" s="72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48"/>
      <c r="AD331" s="104" t="str">
        <f>IF(D331="","",(IF((COUNTA(E331:AB331)-COUNTIF(E331:AB331,"S/O"))&gt;0,(COUNTA(E331:AB331)-COUNTIF(E331:AB331,"S/O")-COUNTIF(E331:AB331,"NOK"))/(COUNTBLANK(E331:AB331)+(COUNTA(E331:AB331)-COUNTIF(E331:AB331,"S/O"))),0)))</f>
        <v/>
      </c>
      <c r="AE331" s="52"/>
      <c r="AF331" s="53" t="str">
        <f ca="1">IF(AND($AE331&lt;&gt;"",$AE331&lt;TODAY(),$AI331&lt;&gt;"VALIDE"),"EN RETARD",IF(AND($AE331&lt;&gt;"",(TODAY()+7)&gt;$AE331,$AE331&gt;=TODAY(),$AI331&lt;&gt;"VALIDE"),"1 SEMAINE",IF(AND($AE331&lt;&gt;"",$AI331="VALIDE"),"TERMINE","")))</f>
        <v/>
      </c>
      <c r="AG331" s="58"/>
      <c r="AH331" s="59" t="str">
        <f>IF(AG331&lt;&gt;"",VLOOKUP(AG331,'Listes choix'!$D$4:$F$34,2,FALSE),"")</f>
        <v/>
      </c>
      <c r="AI331" s="58"/>
      <c r="AJ331" s="1"/>
      <c r="AK331" s="111"/>
      <c r="AL331" s="64"/>
    </row>
    <row r="332" spans="2:38" s="4" customFormat="1" x14ac:dyDescent="0.3">
      <c r="B332" s="22">
        <f t="shared" ref="B332:B395" si="5">B331+1</f>
        <v>323</v>
      </c>
      <c r="C332" s="35"/>
      <c r="D332" s="108"/>
      <c r="E332" s="42"/>
      <c r="F332" s="17"/>
      <c r="G332" s="43"/>
      <c r="H332" s="58"/>
      <c r="I332" s="59" t="str">
        <f>IF(H332&lt;&gt;"",VLOOKUP(H332,'Listes choix'!$D$4:$F$34,2,FALSE),"")</f>
        <v/>
      </c>
      <c r="J332" s="72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48"/>
      <c r="AD332" s="104" t="str">
        <f>IF(D332="","",(IF((COUNTA(E332:AB332)-COUNTIF(E332:AB332,"S/O"))&gt;0,(COUNTA(E332:AB332)-COUNTIF(E332:AB332,"S/O")-COUNTIF(E332:AB332,"NOK"))/(COUNTBLANK(E332:AB332)+(COUNTA(E332:AB332)-COUNTIF(E332:AB332,"S/O"))),0)))</f>
        <v/>
      </c>
      <c r="AE332" s="52"/>
      <c r="AF332" s="53" t="str">
        <f ca="1">IF(AND($AE332&lt;&gt;"",$AE332&lt;TODAY(),$AI332&lt;&gt;"VALIDE"),"EN RETARD",IF(AND($AE332&lt;&gt;"",(TODAY()+7)&gt;$AE332,$AE332&gt;=TODAY(),$AI332&lt;&gt;"VALIDE"),"1 SEMAINE",IF(AND($AE332&lt;&gt;"",$AI332="VALIDE"),"TERMINE","")))</f>
        <v/>
      </c>
      <c r="AG332" s="58"/>
      <c r="AH332" s="59" t="str">
        <f>IF(AG332&lt;&gt;"",VLOOKUP(AG332,'Listes choix'!$D$4:$F$34,2,FALSE),"")</f>
        <v/>
      </c>
      <c r="AI332" s="58"/>
      <c r="AJ332" s="1"/>
      <c r="AK332" s="111"/>
      <c r="AL332" s="64"/>
    </row>
    <row r="333" spans="2:38" s="4" customFormat="1" x14ac:dyDescent="0.3">
      <c r="B333" s="22">
        <f t="shared" si="5"/>
        <v>324</v>
      </c>
      <c r="C333" s="35"/>
      <c r="D333" s="108"/>
      <c r="E333" s="42"/>
      <c r="F333" s="17"/>
      <c r="G333" s="43"/>
      <c r="H333" s="58"/>
      <c r="I333" s="59" t="str">
        <f>IF(H333&lt;&gt;"",VLOOKUP(H333,'Listes choix'!$D$4:$F$34,2,FALSE),"")</f>
        <v/>
      </c>
      <c r="J333" s="72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48"/>
      <c r="AD333" s="104" t="str">
        <f>IF(D333="","",(IF((COUNTA(E333:AB333)-COUNTIF(E333:AB333,"S/O"))&gt;0,(COUNTA(E333:AB333)-COUNTIF(E333:AB333,"S/O")-COUNTIF(E333:AB333,"NOK"))/(COUNTBLANK(E333:AB333)+(COUNTA(E333:AB333)-COUNTIF(E333:AB333,"S/O"))),0)))</f>
        <v/>
      </c>
      <c r="AE333" s="52"/>
      <c r="AF333" s="53" t="str">
        <f ca="1">IF(AND($AE333&lt;&gt;"",$AE333&lt;TODAY(),$AI333&lt;&gt;"VALIDE"),"EN RETARD",IF(AND($AE333&lt;&gt;"",(TODAY()+7)&gt;$AE333,$AE333&gt;=TODAY(),$AI333&lt;&gt;"VALIDE"),"1 SEMAINE",IF(AND($AE333&lt;&gt;"",$AI333="VALIDE"),"TERMINE","")))</f>
        <v/>
      </c>
      <c r="AG333" s="58"/>
      <c r="AH333" s="59" t="str">
        <f>IF(AG333&lt;&gt;"",VLOOKUP(AG333,'Listes choix'!$D$4:$F$34,2,FALSE),"")</f>
        <v/>
      </c>
      <c r="AI333" s="58"/>
      <c r="AJ333" s="1"/>
      <c r="AK333" s="111"/>
      <c r="AL333" s="64"/>
    </row>
    <row r="334" spans="2:38" s="4" customFormat="1" x14ac:dyDescent="0.3">
      <c r="B334" s="22">
        <f t="shared" si="5"/>
        <v>325</v>
      </c>
      <c r="C334" s="35"/>
      <c r="D334" s="108"/>
      <c r="E334" s="42"/>
      <c r="F334" s="17"/>
      <c r="G334" s="43"/>
      <c r="H334" s="58"/>
      <c r="I334" s="59" t="str">
        <f>IF(H334&lt;&gt;"",VLOOKUP(H334,'Listes choix'!$D$4:$F$34,2,FALSE),"")</f>
        <v/>
      </c>
      <c r="J334" s="72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48"/>
      <c r="AD334" s="104" t="str">
        <f>IF(D334="","",(IF((COUNTA(E334:AB334)-COUNTIF(E334:AB334,"S/O"))&gt;0,(COUNTA(E334:AB334)-COUNTIF(E334:AB334,"S/O")-COUNTIF(E334:AB334,"NOK"))/(COUNTBLANK(E334:AB334)+(COUNTA(E334:AB334)-COUNTIF(E334:AB334,"S/O"))),0)))</f>
        <v/>
      </c>
      <c r="AE334" s="52"/>
      <c r="AF334" s="53" t="str">
        <f ca="1">IF(AND($AE334&lt;&gt;"",$AE334&lt;TODAY(),$AI334&lt;&gt;"VALIDE"),"EN RETARD",IF(AND($AE334&lt;&gt;"",(TODAY()+7)&gt;$AE334,$AE334&gt;=TODAY(),$AI334&lt;&gt;"VALIDE"),"1 SEMAINE",IF(AND($AE334&lt;&gt;"",$AI334="VALIDE"),"TERMINE","")))</f>
        <v/>
      </c>
      <c r="AG334" s="58"/>
      <c r="AH334" s="59" t="str">
        <f>IF(AG334&lt;&gt;"",VLOOKUP(AG334,'Listes choix'!$D$4:$F$34,2,FALSE),"")</f>
        <v/>
      </c>
      <c r="AI334" s="58"/>
      <c r="AJ334" s="1"/>
      <c r="AK334" s="111"/>
      <c r="AL334" s="64"/>
    </row>
    <row r="335" spans="2:38" s="4" customFormat="1" x14ac:dyDescent="0.3">
      <c r="B335" s="22">
        <f t="shared" si="5"/>
        <v>326</v>
      </c>
      <c r="C335" s="35"/>
      <c r="D335" s="108"/>
      <c r="E335" s="42"/>
      <c r="F335" s="17"/>
      <c r="G335" s="43"/>
      <c r="H335" s="58"/>
      <c r="I335" s="59" t="str">
        <f>IF(H335&lt;&gt;"",VLOOKUP(H335,'Listes choix'!$D$4:$F$34,2,FALSE),"")</f>
        <v/>
      </c>
      <c r="J335" s="72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48"/>
      <c r="AD335" s="104" t="str">
        <f>IF(D335="","",(IF((COUNTA(E335:AB335)-COUNTIF(E335:AB335,"S/O"))&gt;0,(COUNTA(E335:AB335)-COUNTIF(E335:AB335,"S/O")-COUNTIF(E335:AB335,"NOK"))/(COUNTBLANK(E335:AB335)+(COUNTA(E335:AB335)-COUNTIF(E335:AB335,"S/O"))),0)))</f>
        <v/>
      </c>
      <c r="AE335" s="52"/>
      <c r="AF335" s="53" t="str">
        <f ca="1">IF(AND($AE335&lt;&gt;"",$AE335&lt;TODAY(),$AI335&lt;&gt;"VALIDE"),"EN RETARD",IF(AND($AE335&lt;&gt;"",(TODAY()+7)&gt;$AE335,$AE335&gt;=TODAY(),$AI335&lt;&gt;"VALIDE"),"1 SEMAINE",IF(AND($AE335&lt;&gt;"",$AI335="VALIDE"),"TERMINE","")))</f>
        <v/>
      </c>
      <c r="AG335" s="58"/>
      <c r="AH335" s="59" t="str">
        <f>IF(AG335&lt;&gt;"",VLOOKUP(AG335,'Listes choix'!$D$4:$F$34,2,FALSE),"")</f>
        <v/>
      </c>
      <c r="AI335" s="58"/>
      <c r="AJ335" s="1"/>
      <c r="AK335" s="111"/>
      <c r="AL335" s="64"/>
    </row>
    <row r="336" spans="2:38" s="4" customFormat="1" x14ac:dyDescent="0.3">
      <c r="B336" s="22">
        <f t="shared" si="5"/>
        <v>327</v>
      </c>
      <c r="C336" s="35"/>
      <c r="D336" s="108"/>
      <c r="E336" s="42"/>
      <c r="F336" s="17"/>
      <c r="G336" s="43"/>
      <c r="H336" s="58"/>
      <c r="I336" s="59" t="str">
        <f>IF(H336&lt;&gt;"",VLOOKUP(H336,'Listes choix'!$D$4:$F$34,2,FALSE),"")</f>
        <v/>
      </c>
      <c r="J336" s="72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48"/>
      <c r="AD336" s="104" t="str">
        <f>IF(D336="","",(IF((COUNTA(E336:AB336)-COUNTIF(E336:AB336,"S/O"))&gt;0,(COUNTA(E336:AB336)-COUNTIF(E336:AB336,"S/O")-COUNTIF(E336:AB336,"NOK"))/(COUNTBLANK(E336:AB336)+(COUNTA(E336:AB336)-COUNTIF(E336:AB336,"S/O"))),0)))</f>
        <v/>
      </c>
      <c r="AE336" s="52"/>
      <c r="AF336" s="53" t="str">
        <f ca="1">IF(AND($AE336&lt;&gt;"",$AE336&lt;TODAY(),$AI336&lt;&gt;"VALIDE"),"EN RETARD",IF(AND($AE336&lt;&gt;"",(TODAY()+7)&gt;$AE336,$AE336&gt;=TODAY(),$AI336&lt;&gt;"VALIDE"),"1 SEMAINE",IF(AND($AE336&lt;&gt;"",$AI336="VALIDE"),"TERMINE","")))</f>
        <v/>
      </c>
      <c r="AG336" s="58"/>
      <c r="AH336" s="59" t="str">
        <f>IF(AG336&lt;&gt;"",VLOOKUP(AG336,'Listes choix'!$D$4:$F$34,2,FALSE),"")</f>
        <v/>
      </c>
      <c r="AI336" s="58"/>
      <c r="AJ336" s="1"/>
      <c r="AK336" s="111"/>
      <c r="AL336" s="64"/>
    </row>
    <row r="337" spans="2:38" s="4" customFormat="1" x14ac:dyDescent="0.3">
      <c r="B337" s="22">
        <f t="shared" si="5"/>
        <v>328</v>
      </c>
      <c r="C337" s="35"/>
      <c r="D337" s="108"/>
      <c r="E337" s="42"/>
      <c r="F337" s="17"/>
      <c r="G337" s="43"/>
      <c r="H337" s="58"/>
      <c r="I337" s="59" t="str">
        <f>IF(H337&lt;&gt;"",VLOOKUP(H337,'Listes choix'!$D$4:$F$34,2,FALSE),"")</f>
        <v/>
      </c>
      <c r="J337" s="72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48"/>
      <c r="AD337" s="104" t="str">
        <f>IF(D337="","",(IF((COUNTA(E337:AB337)-COUNTIF(E337:AB337,"S/O"))&gt;0,(COUNTA(E337:AB337)-COUNTIF(E337:AB337,"S/O")-COUNTIF(E337:AB337,"NOK"))/(COUNTBLANK(E337:AB337)+(COUNTA(E337:AB337)-COUNTIF(E337:AB337,"S/O"))),0)))</f>
        <v/>
      </c>
      <c r="AE337" s="52"/>
      <c r="AF337" s="53" t="str">
        <f ca="1">IF(AND($AE337&lt;&gt;"",$AE337&lt;TODAY(),$AI337&lt;&gt;"VALIDE"),"EN RETARD",IF(AND($AE337&lt;&gt;"",(TODAY()+7)&gt;$AE337,$AE337&gt;=TODAY(),$AI337&lt;&gt;"VALIDE"),"1 SEMAINE",IF(AND($AE337&lt;&gt;"",$AI337="VALIDE"),"TERMINE","")))</f>
        <v/>
      </c>
      <c r="AG337" s="58"/>
      <c r="AH337" s="59" t="str">
        <f>IF(AG337&lt;&gt;"",VLOOKUP(AG337,'Listes choix'!$D$4:$F$34,2,FALSE),"")</f>
        <v/>
      </c>
      <c r="AI337" s="58"/>
      <c r="AJ337" s="1"/>
      <c r="AK337" s="111"/>
      <c r="AL337" s="64"/>
    </row>
    <row r="338" spans="2:38" s="4" customFormat="1" x14ac:dyDescent="0.3">
      <c r="B338" s="22">
        <f t="shared" si="5"/>
        <v>329</v>
      </c>
      <c r="C338" s="35"/>
      <c r="D338" s="108"/>
      <c r="E338" s="42"/>
      <c r="F338" s="17"/>
      <c r="G338" s="43"/>
      <c r="H338" s="58"/>
      <c r="I338" s="59" t="str">
        <f>IF(H338&lt;&gt;"",VLOOKUP(H338,'Listes choix'!$D$4:$F$34,2,FALSE),"")</f>
        <v/>
      </c>
      <c r="J338" s="72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48"/>
      <c r="AD338" s="104" t="str">
        <f>IF(D338="","",(IF((COUNTA(E338:AB338)-COUNTIF(E338:AB338,"S/O"))&gt;0,(COUNTA(E338:AB338)-COUNTIF(E338:AB338,"S/O")-COUNTIF(E338:AB338,"NOK"))/(COUNTBLANK(E338:AB338)+(COUNTA(E338:AB338)-COUNTIF(E338:AB338,"S/O"))),0)))</f>
        <v/>
      </c>
      <c r="AE338" s="52"/>
      <c r="AF338" s="53" t="str">
        <f ca="1">IF(AND($AE338&lt;&gt;"",$AE338&lt;TODAY(),$AI338&lt;&gt;"VALIDE"),"EN RETARD",IF(AND($AE338&lt;&gt;"",(TODAY()+7)&gt;$AE338,$AE338&gt;=TODAY(),$AI338&lt;&gt;"VALIDE"),"1 SEMAINE",IF(AND($AE338&lt;&gt;"",$AI338="VALIDE"),"TERMINE","")))</f>
        <v/>
      </c>
      <c r="AG338" s="58"/>
      <c r="AH338" s="59" t="str">
        <f>IF(AG338&lt;&gt;"",VLOOKUP(AG338,'Listes choix'!$D$4:$F$34,2,FALSE),"")</f>
        <v/>
      </c>
      <c r="AI338" s="58"/>
      <c r="AJ338" s="1"/>
      <c r="AK338" s="111"/>
      <c r="AL338" s="64"/>
    </row>
    <row r="339" spans="2:38" s="4" customFormat="1" x14ac:dyDescent="0.3">
      <c r="B339" s="22">
        <f t="shared" si="5"/>
        <v>330</v>
      </c>
      <c r="C339" s="35"/>
      <c r="D339" s="108"/>
      <c r="E339" s="42"/>
      <c r="F339" s="17"/>
      <c r="G339" s="43"/>
      <c r="H339" s="58"/>
      <c r="I339" s="59" t="str">
        <f>IF(H339&lt;&gt;"",VLOOKUP(H339,'Listes choix'!$D$4:$F$34,2,FALSE),"")</f>
        <v/>
      </c>
      <c r="J339" s="72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48"/>
      <c r="AD339" s="104" t="str">
        <f>IF(D339="","",(IF((COUNTA(E339:AB339)-COUNTIF(E339:AB339,"S/O"))&gt;0,(COUNTA(E339:AB339)-COUNTIF(E339:AB339,"S/O")-COUNTIF(E339:AB339,"NOK"))/(COUNTBLANK(E339:AB339)+(COUNTA(E339:AB339)-COUNTIF(E339:AB339,"S/O"))),0)))</f>
        <v/>
      </c>
      <c r="AE339" s="52"/>
      <c r="AF339" s="53" t="str">
        <f ca="1">IF(AND($AE339&lt;&gt;"",$AE339&lt;TODAY(),$AI339&lt;&gt;"VALIDE"),"EN RETARD",IF(AND($AE339&lt;&gt;"",(TODAY()+7)&gt;$AE339,$AE339&gt;=TODAY(),$AI339&lt;&gt;"VALIDE"),"1 SEMAINE",IF(AND($AE339&lt;&gt;"",$AI339="VALIDE"),"TERMINE","")))</f>
        <v/>
      </c>
      <c r="AG339" s="58"/>
      <c r="AH339" s="59" t="str">
        <f>IF(AG339&lt;&gt;"",VLOOKUP(AG339,'Listes choix'!$D$4:$F$34,2,FALSE),"")</f>
        <v/>
      </c>
      <c r="AI339" s="58"/>
      <c r="AJ339" s="1"/>
      <c r="AK339" s="111"/>
      <c r="AL339" s="64"/>
    </row>
    <row r="340" spans="2:38" s="4" customFormat="1" x14ac:dyDescent="0.3">
      <c r="B340" s="22">
        <f t="shared" si="5"/>
        <v>331</v>
      </c>
      <c r="C340" s="35"/>
      <c r="D340" s="108"/>
      <c r="E340" s="42"/>
      <c r="F340" s="17"/>
      <c r="G340" s="43"/>
      <c r="H340" s="58"/>
      <c r="I340" s="59" t="str">
        <f>IF(H340&lt;&gt;"",VLOOKUP(H340,'Listes choix'!$D$4:$F$34,2,FALSE),"")</f>
        <v/>
      </c>
      <c r="J340" s="72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48"/>
      <c r="AD340" s="104" t="str">
        <f>IF(D340="","",(IF((COUNTA(E340:AB340)-COUNTIF(E340:AB340,"S/O"))&gt;0,(COUNTA(E340:AB340)-COUNTIF(E340:AB340,"S/O")-COUNTIF(E340:AB340,"NOK"))/(COUNTBLANK(E340:AB340)+(COUNTA(E340:AB340)-COUNTIF(E340:AB340,"S/O"))),0)))</f>
        <v/>
      </c>
      <c r="AE340" s="52"/>
      <c r="AF340" s="53" t="str">
        <f ca="1">IF(AND($AE340&lt;&gt;"",$AE340&lt;TODAY(),$AI340&lt;&gt;"VALIDE"),"EN RETARD",IF(AND($AE340&lt;&gt;"",(TODAY()+7)&gt;$AE340,$AE340&gt;=TODAY(),$AI340&lt;&gt;"VALIDE"),"1 SEMAINE",IF(AND($AE340&lt;&gt;"",$AI340="VALIDE"),"TERMINE","")))</f>
        <v/>
      </c>
      <c r="AG340" s="58"/>
      <c r="AH340" s="59" t="str">
        <f>IF(AG340&lt;&gt;"",VLOOKUP(AG340,'Listes choix'!$D$4:$F$34,2,FALSE),"")</f>
        <v/>
      </c>
      <c r="AI340" s="58"/>
      <c r="AJ340" s="1"/>
      <c r="AK340" s="111"/>
      <c r="AL340" s="64"/>
    </row>
    <row r="341" spans="2:38" s="4" customFormat="1" x14ac:dyDescent="0.3">
      <c r="B341" s="22">
        <f t="shared" si="5"/>
        <v>332</v>
      </c>
      <c r="C341" s="35"/>
      <c r="D341" s="108"/>
      <c r="E341" s="42"/>
      <c r="F341" s="17"/>
      <c r="G341" s="43"/>
      <c r="H341" s="58"/>
      <c r="I341" s="59" t="str">
        <f>IF(H341&lt;&gt;"",VLOOKUP(H341,'Listes choix'!$D$4:$F$34,2,FALSE),"")</f>
        <v/>
      </c>
      <c r="J341" s="72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48"/>
      <c r="AD341" s="104" t="str">
        <f>IF(D341="","",(IF((COUNTA(E341:AB341)-COUNTIF(E341:AB341,"S/O"))&gt;0,(COUNTA(E341:AB341)-COUNTIF(E341:AB341,"S/O")-COUNTIF(E341:AB341,"NOK"))/(COUNTBLANK(E341:AB341)+(COUNTA(E341:AB341)-COUNTIF(E341:AB341,"S/O"))),0)))</f>
        <v/>
      </c>
      <c r="AE341" s="52"/>
      <c r="AF341" s="53" t="str">
        <f ca="1">IF(AND($AE341&lt;&gt;"",$AE341&lt;TODAY(),$AI341&lt;&gt;"VALIDE"),"EN RETARD",IF(AND($AE341&lt;&gt;"",(TODAY()+7)&gt;$AE341,$AE341&gt;=TODAY(),$AI341&lt;&gt;"VALIDE"),"1 SEMAINE",IF(AND($AE341&lt;&gt;"",$AI341="VALIDE"),"TERMINE","")))</f>
        <v/>
      </c>
      <c r="AG341" s="58"/>
      <c r="AH341" s="59" t="str">
        <f>IF(AG341&lt;&gt;"",VLOOKUP(AG341,'Listes choix'!$D$4:$F$34,2,FALSE),"")</f>
        <v/>
      </c>
      <c r="AI341" s="58"/>
      <c r="AJ341" s="1"/>
      <c r="AK341" s="111"/>
      <c r="AL341" s="64"/>
    </row>
    <row r="342" spans="2:38" s="4" customFormat="1" x14ac:dyDescent="0.3">
      <c r="B342" s="22">
        <f t="shared" si="5"/>
        <v>333</v>
      </c>
      <c r="C342" s="35"/>
      <c r="D342" s="108"/>
      <c r="E342" s="42"/>
      <c r="F342" s="17"/>
      <c r="G342" s="43"/>
      <c r="H342" s="58"/>
      <c r="I342" s="59" t="str">
        <f>IF(H342&lt;&gt;"",VLOOKUP(H342,'Listes choix'!$D$4:$F$34,2,FALSE),"")</f>
        <v/>
      </c>
      <c r="J342" s="72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48"/>
      <c r="AD342" s="104" t="str">
        <f>IF(D342="","",(IF((COUNTA(E342:AB342)-COUNTIF(E342:AB342,"S/O"))&gt;0,(COUNTA(E342:AB342)-COUNTIF(E342:AB342,"S/O")-COUNTIF(E342:AB342,"NOK"))/(COUNTBLANK(E342:AB342)+(COUNTA(E342:AB342)-COUNTIF(E342:AB342,"S/O"))),0)))</f>
        <v/>
      </c>
      <c r="AE342" s="52"/>
      <c r="AF342" s="53" t="str">
        <f ca="1">IF(AND($AE342&lt;&gt;"",$AE342&lt;TODAY(),$AI342&lt;&gt;"VALIDE"),"EN RETARD",IF(AND($AE342&lt;&gt;"",(TODAY()+7)&gt;$AE342,$AE342&gt;=TODAY(),$AI342&lt;&gt;"VALIDE"),"1 SEMAINE",IF(AND($AE342&lt;&gt;"",$AI342="VALIDE"),"TERMINE","")))</f>
        <v/>
      </c>
      <c r="AG342" s="58"/>
      <c r="AH342" s="59" t="str">
        <f>IF(AG342&lt;&gt;"",VLOOKUP(AG342,'Listes choix'!$D$4:$F$34,2,FALSE),"")</f>
        <v/>
      </c>
      <c r="AI342" s="58"/>
      <c r="AJ342" s="1"/>
      <c r="AK342" s="111"/>
      <c r="AL342" s="64"/>
    </row>
    <row r="343" spans="2:38" s="4" customFormat="1" x14ac:dyDescent="0.3">
      <c r="B343" s="22">
        <f t="shared" si="5"/>
        <v>334</v>
      </c>
      <c r="C343" s="35"/>
      <c r="D343" s="108"/>
      <c r="E343" s="42"/>
      <c r="F343" s="17"/>
      <c r="G343" s="43"/>
      <c r="H343" s="58"/>
      <c r="I343" s="59" t="str">
        <f>IF(H343&lt;&gt;"",VLOOKUP(H343,'Listes choix'!$D$4:$F$34,2,FALSE),"")</f>
        <v/>
      </c>
      <c r="J343" s="72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48"/>
      <c r="AD343" s="104" t="str">
        <f>IF(D343="","",(IF((COUNTA(E343:AB343)-COUNTIF(E343:AB343,"S/O"))&gt;0,(COUNTA(E343:AB343)-COUNTIF(E343:AB343,"S/O")-COUNTIF(E343:AB343,"NOK"))/(COUNTBLANK(E343:AB343)+(COUNTA(E343:AB343)-COUNTIF(E343:AB343,"S/O"))),0)))</f>
        <v/>
      </c>
      <c r="AE343" s="52"/>
      <c r="AF343" s="53" t="str">
        <f ca="1">IF(AND($AE343&lt;&gt;"",$AE343&lt;TODAY(),$AI343&lt;&gt;"VALIDE"),"EN RETARD",IF(AND($AE343&lt;&gt;"",(TODAY()+7)&gt;$AE343,$AE343&gt;=TODAY(),$AI343&lt;&gt;"VALIDE"),"1 SEMAINE",IF(AND($AE343&lt;&gt;"",$AI343="VALIDE"),"TERMINE","")))</f>
        <v/>
      </c>
      <c r="AG343" s="58"/>
      <c r="AH343" s="59" t="str">
        <f>IF(AG343&lt;&gt;"",VLOOKUP(AG343,'Listes choix'!$D$4:$F$34,2,FALSE),"")</f>
        <v/>
      </c>
      <c r="AI343" s="58"/>
      <c r="AJ343" s="1"/>
      <c r="AK343" s="111"/>
      <c r="AL343" s="64"/>
    </row>
    <row r="344" spans="2:38" s="4" customFormat="1" x14ac:dyDescent="0.3">
      <c r="B344" s="22">
        <f t="shared" si="5"/>
        <v>335</v>
      </c>
      <c r="C344" s="35"/>
      <c r="D344" s="108"/>
      <c r="E344" s="42"/>
      <c r="F344" s="17"/>
      <c r="G344" s="43"/>
      <c r="H344" s="58"/>
      <c r="I344" s="59" t="str">
        <f>IF(H344&lt;&gt;"",VLOOKUP(H344,'Listes choix'!$D$4:$F$34,2,FALSE),"")</f>
        <v/>
      </c>
      <c r="J344" s="72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48"/>
      <c r="AD344" s="104" t="str">
        <f>IF(D344="","",(IF((COUNTA(E344:AB344)-COUNTIF(E344:AB344,"S/O"))&gt;0,(COUNTA(E344:AB344)-COUNTIF(E344:AB344,"S/O")-COUNTIF(E344:AB344,"NOK"))/(COUNTBLANK(E344:AB344)+(COUNTA(E344:AB344)-COUNTIF(E344:AB344,"S/O"))),0)))</f>
        <v/>
      </c>
      <c r="AE344" s="52"/>
      <c r="AF344" s="53" t="str">
        <f ca="1">IF(AND($AE344&lt;&gt;"",$AE344&lt;TODAY(),$AI344&lt;&gt;"VALIDE"),"EN RETARD",IF(AND($AE344&lt;&gt;"",(TODAY()+7)&gt;$AE344,$AE344&gt;=TODAY(),$AI344&lt;&gt;"VALIDE"),"1 SEMAINE",IF(AND($AE344&lt;&gt;"",$AI344="VALIDE"),"TERMINE","")))</f>
        <v/>
      </c>
      <c r="AG344" s="58"/>
      <c r="AH344" s="59" t="str">
        <f>IF(AG344&lt;&gt;"",VLOOKUP(AG344,'Listes choix'!$D$4:$F$34,2,FALSE),"")</f>
        <v/>
      </c>
      <c r="AI344" s="58"/>
      <c r="AJ344" s="1"/>
      <c r="AK344" s="111"/>
      <c r="AL344" s="64"/>
    </row>
    <row r="345" spans="2:38" s="4" customFormat="1" x14ac:dyDescent="0.3">
      <c r="B345" s="22">
        <f t="shared" si="5"/>
        <v>336</v>
      </c>
      <c r="C345" s="35"/>
      <c r="D345" s="108"/>
      <c r="E345" s="42"/>
      <c r="F345" s="17"/>
      <c r="G345" s="43"/>
      <c r="H345" s="58"/>
      <c r="I345" s="59" t="str">
        <f>IF(H345&lt;&gt;"",VLOOKUP(H345,'Listes choix'!$D$4:$F$34,2,FALSE),"")</f>
        <v/>
      </c>
      <c r="J345" s="72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48"/>
      <c r="AD345" s="104" t="str">
        <f>IF(D345="","",(IF((COUNTA(E345:AB345)-COUNTIF(E345:AB345,"S/O"))&gt;0,(COUNTA(E345:AB345)-COUNTIF(E345:AB345,"S/O")-COUNTIF(E345:AB345,"NOK"))/(COUNTBLANK(E345:AB345)+(COUNTA(E345:AB345)-COUNTIF(E345:AB345,"S/O"))),0)))</f>
        <v/>
      </c>
      <c r="AE345" s="52"/>
      <c r="AF345" s="53" t="str">
        <f ca="1">IF(AND($AE345&lt;&gt;"",$AE345&lt;TODAY(),$AI345&lt;&gt;"VALIDE"),"EN RETARD",IF(AND($AE345&lt;&gt;"",(TODAY()+7)&gt;$AE345,$AE345&gt;=TODAY(),$AI345&lt;&gt;"VALIDE"),"1 SEMAINE",IF(AND($AE345&lt;&gt;"",$AI345="VALIDE"),"TERMINE","")))</f>
        <v/>
      </c>
      <c r="AG345" s="58"/>
      <c r="AH345" s="59" t="str">
        <f>IF(AG345&lt;&gt;"",VLOOKUP(AG345,'Listes choix'!$D$4:$F$34,2,FALSE),"")</f>
        <v/>
      </c>
      <c r="AI345" s="58"/>
      <c r="AJ345" s="1"/>
      <c r="AK345" s="111"/>
      <c r="AL345" s="64"/>
    </row>
    <row r="346" spans="2:38" s="4" customFormat="1" x14ac:dyDescent="0.3">
      <c r="B346" s="22">
        <f t="shared" si="5"/>
        <v>337</v>
      </c>
      <c r="C346" s="35"/>
      <c r="D346" s="108"/>
      <c r="E346" s="42"/>
      <c r="F346" s="17"/>
      <c r="G346" s="43"/>
      <c r="H346" s="58"/>
      <c r="I346" s="59" t="str">
        <f>IF(H346&lt;&gt;"",VLOOKUP(H346,'Listes choix'!$D$4:$F$34,2,FALSE),"")</f>
        <v/>
      </c>
      <c r="J346" s="72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48"/>
      <c r="AD346" s="104" t="str">
        <f>IF(D346="","",(IF((COUNTA(E346:AB346)-COUNTIF(E346:AB346,"S/O"))&gt;0,(COUNTA(E346:AB346)-COUNTIF(E346:AB346,"S/O")-COUNTIF(E346:AB346,"NOK"))/(COUNTBLANK(E346:AB346)+(COUNTA(E346:AB346)-COUNTIF(E346:AB346,"S/O"))),0)))</f>
        <v/>
      </c>
      <c r="AE346" s="52"/>
      <c r="AF346" s="53" t="str">
        <f ca="1">IF(AND($AE346&lt;&gt;"",$AE346&lt;TODAY(),$AI346&lt;&gt;"VALIDE"),"EN RETARD",IF(AND($AE346&lt;&gt;"",(TODAY()+7)&gt;$AE346,$AE346&gt;=TODAY(),$AI346&lt;&gt;"VALIDE"),"1 SEMAINE",IF(AND($AE346&lt;&gt;"",$AI346="VALIDE"),"TERMINE","")))</f>
        <v/>
      </c>
      <c r="AG346" s="58"/>
      <c r="AH346" s="59" t="str">
        <f>IF(AG346&lt;&gt;"",VLOOKUP(AG346,'Listes choix'!$D$4:$F$34,2,FALSE),"")</f>
        <v/>
      </c>
      <c r="AI346" s="58"/>
      <c r="AJ346" s="1"/>
      <c r="AK346" s="111"/>
      <c r="AL346" s="64"/>
    </row>
    <row r="347" spans="2:38" s="4" customFormat="1" x14ac:dyDescent="0.3">
      <c r="B347" s="22">
        <f t="shared" si="5"/>
        <v>338</v>
      </c>
      <c r="C347" s="35"/>
      <c r="D347" s="108"/>
      <c r="E347" s="42"/>
      <c r="F347" s="17"/>
      <c r="G347" s="43"/>
      <c r="H347" s="58"/>
      <c r="I347" s="59" t="str">
        <f>IF(H347&lt;&gt;"",VLOOKUP(H347,'Listes choix'!$D$4:$F$34,2,FALSE),"")</f>
        <v/>
      </c>
      <c r="J347" s="72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48"/>
      <c r="AD347" s="104" t="str">
        <f>IF(D347="","",(IF((COUNTA(E347:AB347)-COUNTIF(E347:AB347,"S/O"))&gt;0,(COUNTA(E347:AB347)-COUNTIF(E347:AB347,"S/O")-COUNTIF(E347:AB347,"NOK"))/(COUNTBLANK(E347:AB347)+(COUNTA(E347:AB347)-COUNTIF(E347:AB347,"S/O"))),0)))</f>
        <v/>
      </c>
      <c r="AE347" s="52"/>
      <c r="AF347" s="53" t="str">
        <f ca="1">IF(AND($AE347&lt;&gt;"",$AE347&lt;TODAY(),$AI347&lt;&gt;"VALIDE"),"EN RETARD",IF(AND($AE347&lt;&gt;"",(TODAY()+7)&gt;$AE347,$AE347&gt;=TODAY(),$AI347&lt;&gt;"VALIDE"),"1 SEMAINE",IF(AND($AE347&lt;&gt;"",$AI347="VALIDE"),"TERMINE","")))</f>
        <v/>
      </c>
      <c r="AG347" s="58"/>
      <c r="AH347" s="59" t="str">
        <f>IF(AG347&lt;&gt;"",VLOOKUP(AG347,'Listes choix'!$D$4:$F$34,2,FALSE),"")</f>
        <v/>
      </c>
      <c r="AI347" s="58"/>
      <c r="AJ347" s="1"/>
      <c r="AK347" s="111"/>
      <c r="AL347" s="64"/>
    </row>
    <row r="348" spans="2:38" s="4" customFormat="1" x14ac:dyDescent="0.3">
      <c r="B348" s="22">
        <f t="shared" si="5"/>
        <v>339</v>
      </c>
      <c r="C348" s="35"/>
      <c r="D348" s="108"/>
      <c r="E348" s="42"/>
      <c r="F348" s="17"/>
      <c r="G348" s="43"/>
      <c r="H348" s="58"/>
      <c r="I348" s="59" t="str">
        <f>IF(H348&lt;&gt;"",VLOOKUP(H348,'Listes choix'!$D$4:$F$34,2,FALSE),"")</f>
        <v/>
      </c>
      <c r="J348" s="72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48"/>
      <c r="AD348" s="104" t="str">
        <f>IF(D348="","",(IF((COUNTA(E348:AB348)-COUNTIF(E348:AB348,"S/O"))&gt;0,(COUNTA(E348:AB348)-COUNTIF(E348:AB348,"S/O")-COUNTIF(E348:AB348,"NOK"))/(COUNTBLANK(E348:AB348)+(COUNTA(E348:AB348)-COUNTIF(E348:AB348,"S/O"))),0)))</f>
        <v/>
      </c>
      <c r="AE348" s="52"/>
      <c r="AF348" s="53" t="str">
        <f ca="1">IF(AND($AE348&lt;&gt;"",$AE348&lt;TODAY(),$AI348&lt;&gt;"VALIDE"),"EN RETARD",IF(AND($AE348&lt;&gt;"",(TODAY()+7)&gt;$AE348,$AE348&gt;=TODAY(),$AI348&lt;&gt;"VALIDE"),"1 SEMAINE",IF(AND($AE348&lt;&gt;"",$AI348="VALIDE"),"TERMINE","")))</f>
        <v/>
      </c>
      <c r="AG348" s="58"/>
      <c r="AH348" s="59" t="str">
        <f>IF(AG348&lt;&gt;"",VLOOKUP(AG348,'Listes choix'!$D$4:$F$34,2,FALSE),"")</f>
        <v/>
      </c>
      <c r="AI348" s="58"/>
      <c r="AJ348" s="1"/>
      <c r="AK348" s="111"/>
      <c r="AL348" s="64"/>
    </row>
    <row r="349" spans="2:38" s="4" customFormat="1" x14ac:dyDescent="0.3">
      <c r="B349" s="22">
        <f t="shared" si="5"/>
        <v>340</v>
      </c>
      <c r="C349" s="35"/>
      <c r="D349" s="108"/>
      <c r="E349" s="42"/>
      <c r="F349" s="17"/>
      <c r="G349" s="43"/>
      <c r="H349" s="58"/>
      <c r="I349" s="59" t="str">
        <f>IF(H349&lt;&gt;"",VLOOKUP(H349,'Listes choix'!$D$4:$F$34,2,FALSE),"")</f>
        <v/>
      </c>
      <c r="J349" s="72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48"/>
      <c r="AD349" s="104" t="str">
        <f>IF(D349="","",(IF((COUNTA(E349:AB349)-COUNTIF(E349:AB349,"S/O"))&gt;0,(COUNTA(E349:AB349)-COUNTIF(E349:AB349,"S/O")-COUNTIF(E349:AB349,"NOK"))/(COUNTBLANK(E349:AB349)+(COUNTA(E349:AB349)-COUNTIF(E349:AB349,"S/O"))),0)))</f>
        <v/>
      </c>
      <c r="AE349" s="52"/>
      <c r="AF349" s="53" t="str">
        <f ca="1">IF(AND($AE349&lt;&gt;"",$AE349&lt;TODAY(),$AI349&lt;&gt;"VALIDE"),"EN RETARD",IF(AND($AE349&lt;&gt;"",(TODAY()+7)&gt;$AE349,$AE349&gt;=TODAY(),$AI349&lt;&gt;"VALIDE"),"1 SEMAINE",IF(AND($AE349&lt;&gt;"",$AI349="VALIDE"),"TERMINE","")))</f>
        <v/>
      </c>
      <c r="AG349" s="58"/>
      <c r="AH349" s="59" t="str">
        <f>IF(AG349&lt;&gt;"",VLOOKUP(AG349,'Listes choix'!$D$4:$F$34,2,FALSE),"")</f>
        <v/>
      </c>
      <c r="AI349" s="58"/>
      <c r="AJ349" s="1"/>
      <c r="AK349" s="111"/>
      <c r="AL349" s="64"/>
    </row>
    <row r="350" spans="2:38" s="4" customFormat="1" x14ac:dyDescent="0.3">
      <c r="B350" s="22">
        <f t="shared" si="5"/>
        <v>341</v>
      </c>
      <c r="C350" s="35"/>
      <c r="D350" s="108"/>
      <c r="E350" s="42"/>
      <c r="F350" s="17"/>
      <c r="G350" s="43"/>
      <c r="H350" s="58"/>
      <c r="I350" s="59" t="str">
        <f>IF(H350&lt;&gt;"",VLOOKUP(H350,'Listes choix'!$D$4:$F$34,2,FALSE),"")</f>
        <v/>
      </c>
      <c r="J350" s="72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48"/>
      <c r="AD350" s="104" t="str">
        <f>IF(D350="","",(IF((COUNTA(E350:AB350)-COUNTIF(E350:AB350,"S/O"))&gt;0,(COUNTA(E350:AB350)-COUNTIF(E350:AB350,"S/O")-COUNTIF(E350:AB350,"NOK"))/(COUNTBLANK(E350:AB350)+(COUNTA(E350:AB350)-COUNTIF(E350:AB350,"S/O"))),0)))</f>
        <v/>
      </c>
      <c r="AE350" s="52"/>
      <c r="AF350" s="53" t="str">
        <f ca="1">IF(AND($AE350&lt;&gt;"",$AE350&lt;TODAY(),$AI350&lt;&gt;"VALIDE"),"EN RETARD",IF(AND($AE350&lt;&gt;"",(TODAY()+7)&gt;$AE350,$AE350&gt;=TODAY(),$AI350&lt;&gt;"VALIDE"),"1 SEMAINE",IF(AND($AE350&lt;&gt;"",$AI350="VALIDE"),"TERMINE","")))</f>
        <v/>
      </c>
      <c r="AG350" s="58"/>
      <c r="AH350" s="59" t="str">
        <f>IF(AG350&lt;&gt;"",VLOOKUP(AG350,'Listes choix'!$D$4:$F$34,2,FALSE),"")</f>
        <v/>
      </c>
      <c r="AI350" s="58"/>
      <c r="AJ350" s="1"/>
      <c r="AK350" s="111"/>
      <c r="AL350" s="64"/>
    </row>
    <row r="351" spans="2:38" s="4" customFormat="1" x14ac:dyDescent="0.3">
      <c r="B351" s="22">
        <f t="shared" si="5"/>
        <v>342</v>
      </c>
      <c r="C351" s="35"/>
      <c r="D351" s="108"/>
      <c r="E351" s="42"/>
      <c r="F351" s="17"/>
      <c r="G351" s="43"/>
      <c r="H351" s="58"/>
      <c r="I351" s="59" t="str">
        <f>IF(H351&lt;&gt;"",VLOOKUP(H351,'Listes choix'!$D$4:$F$34,2,FALSE),"")</f>
        <v/>
      </c>
      <c r="J351" s="72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48"/>
      <c r="AD351" s="104" t="str">
        <f>IF(D351="","",(IF((COUNTA(E351:AB351)-COUNTIF(E351:AB351,"S/O"))&gt;0,(COUNTA(E351:AB351)-COUNTIF(E351:AB351,"S/O")-COUNTIF(E351:AB351,"NOK"))/(COUNTBLANK(E351:AB351)+(COUNTA(E351:AB351)-COUNTIF(E351:AB351,"S/O"))),0)))</f>
        <v/>
      </c>
      <c r="AE351" s="52"/>
      <c r="AF351" s="53" t="str">
        <f ca="1">IF(AND($AE351&lt;&gt;"",$AE351&lt;TODAY(),$AI351&lt;&gt;"VALIDE"),"EN RETARD",IF(AND($AE351&lt;&gt;"",(TODAY()+7)&gt;$AE351,$AE351&gt;=TODAY(),$AI351&lt;&gt;"VALIDE"),"1 SEMAINE",IF(AND($AE351&lt;&gt;"",$AI351="VALIDE"),"TERMINE","")))</f>
        <v/>
      </c>
      <c r="AG351" s="58"/>
      <c r="AH351" s="59" t="str">
        <f>IF(AG351&lt;&gt;"",VLOOKUP(AG351,'Listes choix'!$D$4:$F$34,2,FALSE),"")</f>
        <v/>
      </c>
      <c r="AI351" s="58"/>
      <c r="AJ351" s="1"/>
      <c r="AK351" s="111"/>
      <c r="AL351" s="64"/>
    </row>
    <row r="352" spans="2:38" s="4" customFormat="1" x14ac:dyDescent="0.3">
      <c r="B352" s="22">
        <f t="shared" si="5"/>
        <v>343</v>
      </c>
      <c r="C352" s="35"/>
      <c r="D352" s="108"/>
      <c r="E352" s="42"/>
      <c r="F352" s="17"/>
      <c r="G352" s="43"/>
      <c r="H352" s="58"/>
      <c r="I352" s="59" t="str">
        <f>IF(H352&lt;&gt;"",VLOOKUP(H352,'Listes choix'!$D$4:$F$34,2,FALSE),"")</f>
        <v/>
      </c>
      <c r="J352" s="72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48"/>
      <c r="AD352" s="104" t="str">
        <f>IF(D352="","",(IF((COUNTA(E352:AB352)-COUNTIF(E352:AB352,"S/O"))&gt;0,(COUNTA(E352:AB352)-COUNTIF(E352:AB352,"S/O")-COUNTIF(E352:AB352,"NOK"))/(COUNTBLANK(E352:AB352)+(COUNTA(E352:AB352)-COUNTIF(E352:AB352,"S/O"))),0)))</f>
        <v/>
      </c>
      <c r="AE352" s="52"/>
      <c r="AF352" s="53" t="str">
        <f ca="1">IF(AND($AE352&lt;&gt;"",$AE352&lt;TODAY(),$AI352&lt;&gt;"VALIDE"),"EN RETARD",IF(AND($AE352&lt;&gt;"",(TODAY()+7)&gt;$AE352,$AE352&gt;=TODAY(),$AI352&lt;&gt;"VALIDE"),"1 SEMAINE",IF(AND($AE352&lt;&gt;"",$AI352="VALIDE"),"TERMINE","")))</f>
        <v/>
      </c>
      <c r="AG352" s="58"/>
      <c r="AH352" s="59" t="str">
        <f>IF(AG352&lt;&gt;"",VLOOKUP(AG352,'Listes choix'!$D$4:$F$34,2,FALSE),"")</f>
        <v/>
      </c>
      <c r="AI352" s="58"/>
      <c r="AJ352" s="1"/>
      <c r="AK352" s="111"/>
      <c r="AL352" s="64"/>
    </row>
    <row r="353" spans="2:38" s="4" customFormat="1" x14ac:dyDescent="0.3">
      <c r="B353" s="22">
        <f t="shared" si="5"/>
        <v>344</v>
      </c>
      <c r="C353" s="35"/>
      <c r="D353" s="108"/>
      <c r="E353" s="42"/>
      <c r="F353" s="17"/>
      <c r="G353" s="43"/>
      <c r="H353" s="58"/>
      <c r="I353" s="59" t="str">
        <f>IF(H353&lt;&gt;"",VLOOKUP(H353,'Listes choix'!$D$4:$F$34,2,FALSE),"")</f>
        <v/>
      </c>
      <c r="J353" s="72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48"/>
      <c r="AD353" s="104" t="str">
        <f>IF(D353="","",(IF((COUNTA(E353:AB353)-COUNTIF(E353:AB353,"S/O"))&gt;0,(COUNTA(E353:AB353)-COUNTIF(E353:AB353,"S/O")-COUNTIF(E353:AB353,"NOK"))/(COUNTBLANK(E353:AB353)+(COUNTA(E353:AB353)-COUNTIF(E353:AB353,"S/O"))),0)))</f>
        <v/>
      </c>
      <c r="AE353" s="52"/>
      <c r="AF353" s="53" t="str">
        <f ca="1">IF(AND($AE353&lt;&gt;"",$AE353&lt;TODAY(),$AI353&lt;&gt;"VALIDE"),"EN RETARD",IF(AND($AE353&lt;&gt;"",(TODAY()+7)&gt;$AE353,$AE353&gt;=TODAY(),$AI353&lt;&gt;"VALIDE"),"1 SEMAINE",IF(AND($AE353&lt;&gt;"",$AI353="VALIDE"),"TERMINE","")))</f>
        <v/>
      </c>
      <c r="AG353" s="58"/>
      <c r="AH353" s="59" t="str">
        <f>IF(AG353&lt;&gt;"",VLOOKUP(AG353,'Listes choix'!$D$4:$F$34,2,FALSE),"")</f>
        <v/>
      </c>
      <c r="AI353" s="58"/>
      <c r="AJ353" s="1"/>
      <c r="AK353" s="111"/>
      <c r="AL353" s="64"/>
    </row>
    <row r="354" spans="2:38" s="4" customFormat="1" x14ac:dyDescent="0.3">
      <c r="B354" s="22">
        <f t="shared" si="5"/>
        <v>345</v>
      </c>
      <c r="C354" s="35"/>
      <c r="D354" s="108"/>
      <c r="E354" s="42"/>
      <c r="F354" s="17"/>
      <c r="G354" s="43"/>
      <c r="H354" s="58"/>
      <c r="I354" s="59" t="str">
        <f>IF(H354&lt;&gt;"",VLOOKUP(H354,'Listes choix'!$D$4:$F$34,2,FALSE),"")</f>
        <v/>
      </c>
      <c r="J354" s="72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48"/>
      <c r="AD354" s="104" t="str">
        <f>IF(D354="","",(IF((COUNTA(E354:AB354)-COUNTIF(E354:AB354,"S/O"))&gt;0,(COUNTA(E354:AB354)-COUNTIF(E354:AB354,"S/O")-COUNTIF(E354:AB354,"NOK"))/(COUNTBLANK(E354:AB354)+(COUNTA(E354:AB354)-COUNTIF(E354:AB354,"S/O"))),0)))</f>
        <v/>
      </c>
      <c r="AE354" s="52"/>
      <c r="AF354" s="53" t="str">
        <f ca="1">IF(AND($AE354&lt;&gt;"",$AE354&lt;TODAY(),$AI354&lt;&gt;"VALIDE"),"EN RETARD",IF(AND($AE354&lt;&gt;"",(TODAY()+7)&gt;$AE354,$AE354&gt;=TODAY(),$AI354&lt;&gt;"VALIDE"),"1 SEMAINE",IF(AND($AE354&lt;&gt;"",$AI354="VALIDE"),"TERMINE","")))</f>
        <v/>
      </c>
      <c r="AG354" s="58"/>
      <c r="AH354" s="59" t="str">
        <f>IF(AG354&lt;&gt;"",VLOOKUP(AG354,'Listes choix'!$D$4:$F$34,2,FALSE),"")</f>
        <v/>
      </c>
      <c r="AI354" s="58"/>
      <c r="AJ354" s="1"/>
      <c r="AK354" s="111"/>
      <c r="AL354" s="64"/>
    </row>
    <row r="355" spans="2:38" s="4" customFormat="1" x14ac:dyDescent="0.3">
      <c r="B355" s="22">
        <f t="shared" si="5"/>
        <v>346</v>
      </c>
      <c r="C355" s="35"/>
      <c r="D355" s="108"/>
      <c r="E355" s="42"/>
      <c r="F355" s="17"/>
      <c r="G355" s="43"/>
      <c r="H355" s="58"/>
      <c r="I355" s="59" t="str">
        <f>IF(H355&lt;&gt;"",VLOOKUP(H355,'Listes choix'!$D$4:$F$34,2,FALSE),"")</f>
        <v/>
      </c>
      <c r="J355" s="72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48"/>
      <c r="AD355" s="104" t="str">
        <f>IF(D355="","",(IF((COUNTA(E355:AB355)-COUNTIF(E355:AB355,"S/O"))&gt;0,(COUNTA(E355:AB355)-COUNTIF(E355:AB355,"S/O")-COUNTIF(E355:AB355,"NOK"))/(COUNTBLANK(E355:AB355)+(COUNTA(E355:AB355)-COUNTIF(E355:AB355,"S/O"))),0)))</f>
        <v/>
      </c>
      <c r="AE355" s="52"/>
      <c r="AF355" s="53" t="str">
        <f ca="1">IF(AND($AE355&lt;&gt;"",$AE355&lt;TODAY(),$AI355&lt;&gt;"VALIDE"),"EN RETARD",IF(AND($AE355&lt;&gt;"",(TODAY()+7)&gt;$AE355,$AE355&gt;=TODAY(),$AI355&lt;&gt;"VALIDE"),"1 SEMAINE",IF(AND($AE355&lt;&gt;"",$AI355="VALIDE"),"TERMINE","")))</f>
        <v/>
      </c>
      <c r="AG355" s="58"/>
      <c r="AH355" s="59" t="str">
        <f>IF(AG355&lt;&gt;"",VLOOKUP(AG355,'Listes choix'!$D$4:$F$34,2,FALSE),"")</f>
        <v/>
      </c>
      <c r="AI355" s="58"/>
      <c r="AJ355" s="1"/>
      <c r="AK355" s="111"/>
      <c r="AL355" s="64"/>
    </row>
    <row r="356" spans="2:38" s="4" customFormat="1" x14ac:dyDescent="0.3">
      <c r="B356" s="22">
        <f t="shared" si="5"/>
        <v>347</v>
      </c>
      <c r="C356" s="35"/>
      <c r="D356" s="108"/>
      <c r="E356" s="42"/>
      <c r="F356" s="17"/>
      <c r="G356" s="43"/>
      <c r="H356" s="58"/>
      <c r="I356" s="59" t="str">
        <f>IF(H356&lt;&gt;"",VLOOKUP(H356,'Listes choix'!$D$4:$F$34,2,FALSE),"")</f>
        <v/>
      </c>
      <c r="J356" s="72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48"/>
      <c r="AD356" s="104" t="str">
        <f>IF(D356="","",(IF((COUNTA(E356:AB356)-COUNTIF(E356:AB356,"S/O"))&gt;0,(COUNTA(E356:AB356)-COUNTIF(E356:AB356,"S/O")-COUNTIF(E356:AB356,"NOK"))/(COUNTBLANK(E356:AB356)+(COUNTA(E356:AB356)-COUNTIF(E356:AB356,"S/O"))),0)))</f>
        <v/>
      </c>
      <c r="AE356" s="52"/>
      <c r="AF356" s="53" t="str">
        <f ca="1">IF(AND($AE356&lt;&gt;"",$AE356&lt;TODAY(),$AI356&lt;&gt;"VALIDE"),"EN RETARD",IF(AND($AE356&lt;&gt;"",(TODAY()+7)&gt;$AE356,$AE356&gt;=TODAY(),$AI356&lt;&gt;"VALIDE"),"1 SEMAINE",IF(AND($AE356&lt;&gt;"",$AI356="VALIDE"),"TERMINE","")))</f>
        <v/>
      </c>
      <c r="AG356" s="58"/>
      <c r="AH356" s="59" t="str">
        <f>IF(AG356&lt;&gt;"",VLOOKUP(AG356,'Listes choix'!$D$4:$F$34,2,FALSE),"")</f>
        <v/>
      </c>
      <c r="AI356" s="58"/>
      <c r="AJ356" s="1"/>
      <c r="AK356" s="111"/>
      <c r="AL356" s="64"/>
    </row>
    <row r="357" spans="2:38" s="4" customFormat="1" x14ac:dyDescent="0.3">
      <c r="B357" s="22">
        <f t="shared" si="5"/>
        <v>348</v>
      </c>
      <c r="C357" s="35"/>
      <c r="D357" s="108"/>
      <c r="E357" s="42"/>
      <c r="F357" s="17"/>
      <c r="G357" s="43"/>
      <c r="H357" s="58"/>
      <c r="I357" s="59" t="str">
        <f>IF(H357&lt;&gt;"",VLOOKUP(H357,'Listes choix'!$D$4:$F$34,2,FALSE),"")</f>
        <v/>
      </c>
      <c r="J357" s="72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48"/>
      <c r="AD357" s="104" t="str">
        <f>IF(D357="","",(IF((COUNTA(E357:AB357)-COUNTIF(E357:AB357,"S/O"))&gt;0,(COUNTA(E357:AB357)-COUNTIF(E357:AB357,"S/O")-COUNTIF(E357:AB357,"NOK"))/(COUNTBLANK(E357:AB357)+(COUNTA(E357:AB357)-COUNTIF(E357:AB357,"S/O"))),0)))</f>
        <v/>
      </c>
      <c r="AE357" s="52"/>
      <c r="AF357" s="53" t="str">
        <f ca="1">IF(AND($AE357&lt;&gt;"",$AE357&lt;TODAY(),$AI357&lt;&gt;"VALIDE"),"EN RETARD",IF(AND($AE357&lt;&gt;"",(TODAY()+7)&gt;$AE357,$AE357&gt;=TODAY(),$AI357&lt;&gt;"VALIDE"),"1 SEMAINE",IF(AND($AE357&lt;&gt;"",$AI357="VALIDE"),"TERMINE","")))</f>
        <v/>
      </c>
      <c r="AG357" s="58"/>
      <c r="AH357" s="59" t="str">
        <f>IF(AG357&lt;&gt;"",VLOOKUP(AG357,'Listes choix'!$D$4:$F$34,2,FALSE),"")</f>
        <v/>
      </c>
      <c r="AI357" s="58"/>
      <c r="AJ357" s="1"/>
      <c r="AK357" s="111"/>
      <c r="AL357" s="64"/>
    </row>
    <row r="358" spans="2:38" s="4" customFormat="1" x14ac:dyDescent="0.3">
      <c r="B358" s="22">
        <f t="shared" si="5"/>
        <v>349</v>
      </c>
      <c r="C358" s="35"/>
      <c r="D358" s="108"/>
      <c r="E358" s="42"/>
      <c r="F358" s="17"/>
      <c r="G358" s="43"/>
      <c r="H358" s="58"/>
      <c r="I358" s="59" t="str">
        <f>IF(H358&lt;&gt;"",VLOOKUP(H358,'Listes choix'!$D$4:$F$34,2,FALSE),"")</f>
        <v/>
      </c>
      <c r="J358" s="72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48"/>
      <c r="AD358" s="104" t="str">
        <f>IF(D358="","",(IF((COUNTA(E358:AB358)-COUNTIF(E358:AB358,"S/O"))&gt;0,(COUNTA(E358:AB358)-COUNTIF(E358:AB358,"S/O")-COUNTIF(E358:AB358,"NOK"))/(COUNTBLANK(E358:AB358)+(COUNTA(E358:AB358)-COUNTIF(E358:AB358,"S/O"))),0)))</f>
        <v/>
      </c>
      <c r="AE358" s="52"/>
      <c r="AF358" s="53" t="str">
        <f ca="1">IF(AND($AE358&lt;&gt;"",$AE358&lt;TODAY(),$AI358&lt;&gt;"VALIDE"),"EN RETARD",IF(AND($AE358&lt;&gt;"",(TODAY()+7)&gt;$AE358,$AE358&gt;=TODAY(),$AI358&lt;&gt;"VALIDE"),"1 SEMAINE",IF(AND($AE358&lt;&gt;"",$AI358="VALIDE"),"TERMINE","")))</f>
        <v/>
      </c>
      <c r="AG358" s="58"/>
      <c r="AH358" s="59" t="str">
        <f>IF(AG358&lt;&gt;"",VLOOKUP(AG358,'Listes choix'!$D$4:$F$34,2,FALSE),"")</f>
        <v/>
      </c>
      <c r="AI358" s="58"/>
      <c r="AJ358" s="1"/>
      <c r="AK358" s="111"/>
      <c r="AL358" s="64"/>
    </row>
    <row r="359" spans="2:38" s="4" customFormat="1" x14ac:dyDescent="0.3">
      <c r="B359" s="22">
        <f t="shared" si="5"/>
        <v>350</v>
      </c>
      <c r="C359" s="35"/>
      <c r="D359" s="108"/>
      <c r="E359" s="42"/>
      <c r="F359" s="17"/>
      <c r="G359" s="43"/>
      <c r="H359" s="58"/>
      <c r="I359" s="59" t="str">
        <f>IF(H359&lt;&gt;"",VLOOKUP(H359,'Listes choix'!$D$4:$F$34,2,FALSE),"")</f>
        <v/>
      </c>
      <c r="J359" s="72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48"/>
      <c r="AD359" s="104" t="str">
        <f>IF(D359="","",(IF((COUNTA(E359:AB359)-COUNTIF(E359:AB359,"S/O"))&gt;0,(COUNTA(E359:AB359)-COUNTIF(E359:AB359,"S/O")-COUNTIF(E359:AB359,"NOK"))/(COUNTBLANK(E359:AB359)+(COUNTA(E359:AB359)-COUNTIF(E359:AB359,"S/O"))),0)))</f>
        <v/>
      </c>
      <c r="AE359" s="52"/>
      <c r="AF359" s="53" t="str">
        <f ca="1">IF(AND($AE359&lt;&gt;"",$AE359&lt;TODAY(),$AI359&lt;&gt;"VALIDE"),"EN RETARD",IF(AND($AE359&lt;&gt;"",(TODAY()+7)&gt;$AE359,$AE359&gt;=TODAY(),$AI359&lt;&gt;"VALIDE"),"1 SEMAINE",IF(AND($AE359&lt;&gt;"",$AI359="VALIDE"),"TERMINE","")))</f>
        <v/>
      </c>
      <c r="AG359" s="58"/>
      <c r="AH359" s="59" t="str">
        <f>IF(AG359&lt;&gt;"",VLOOKUP(AG359,'Listes choix'!$D$4:$F$34,2,FALSE),"")</f>
        <v/>
      </c>
      <c r="AI359" s="58"/>
      <c r="AJ359" s="1"/>
      <c r="AK359" s="111"/>
      <c r="AL359" s="64"/>
    </row>
    <row r="360" spans="2:38" s="4" customFormat="1" x14ac:dyDescent="0.3">
      <c r="B360" s="22">
        <f t="shared" si="5"/>
        <v>351</v>
      </c>
      <c r="C360" s="35"/>
      <c r="D360" s="108"/>
      <c r="E360" s="42"/>
      <c r="F360" s="17"/>
      <c r="G360" s="43"/>
      <c r="H360" s="58"/>
      <c r="I360" s="59" t="str">
        <f>IF(H360&lt;&gt;"",VLOOKUP(H360,'Listes choix'!$D$4:$F$34,2,FALSE),"")</f>
        <v/>
      </c>
      <c r="J360" s="72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48"/>
      <c r="AD360" s="104" t="str">
        <f>IF(D360="","",(IF((COUNTA(E360:AB360)-COUNTIF(E360:AB360,"S/O"))&gt;0,(COUNTA(E360:AB360)-COUNTIF(E360:AB360,"S/O")-COUNTIF(E360:AB360,"NOK"))/(COUNTBLANK(E360:AB360)+(COUNTA(E360:AB360)-COUNTIF(E360:AB360,"S/O"))),0)))</f>
        <v/>
      </c>
      <c r="AE360" s="52"/>
      <c r="AF360" s="53" t="str">
        <f ca="1">IF(AND($AE360&lt;&gt;"",$AE360&lt;TODAY(),$AI360&lt;&gt;"VALIDE"),"EN RETARD",IF(AND($AE360&lt;&gt;"",(TODAY()+7)&gt;$AE360,$AE360&gt;=TODAY(),$AI360&lt;&gt;"VALIDE"),"1 SEMAINE",IF(AND($AE360&lt;&gt;"",$AI360="VALIDE"),"TERMINE","")))</f>
        <v/>
      </c>
      <c r="AG360" s="58"/>
      <c r="AH360" s="59" t="str">
        <f>IF(AG360&lt;&gt;"",VLOOKUP(AG360,'Listes choix'!$D$4:$F$34,2,FALSE),"")</f>
        <v/>
      </c>
      <c r="AI360" s="58"/>
      <c r="AJ360" s="1"/>
      <c r="AK360" s="111"/>
      <c r="AL360" s="64"/>
    </row>
    <row r="361" spans="2:38" s="4" customFormat="1" x14ac:dyDescent="0.3">
      <c r="B361" s="22">
        <f t="shared" si="5"/>
        <v>352</v>
      </c>
      <c r="C361" s="35"/>
      <c r="D361" s="108"/>
      <c r="E361" s="42"/>
      <c r="F361" s="17"/>
      <c r="G361" s="43"/>
      <c r="H361" s="58"/>
      <c r="I361" s="59" t="str">
        <f>IF(H361&lt;&gt;"",VLOOKUP(H361,'Listes choix'!$D$4:$F$34,2,FALSE),"")</f>
        <v/>
      </c>
      <c r="J361" s="72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48"/>
      <c r="AD361" s="104" t="str">
        <f>IF(D361="","",(IF((COUNTA(E361:AB361)-COUNTIF(E361:AB361,"S/O"))&gt;0,(COUNTA(E361:AB361)-COUNTIF(E361:AB361,"S/O")-COUNTIF(E361:AB361,"NOK"))/(COUNTBLANK(E361:AB361)+(COUNTA(E361:AB361)-COUNTIF(E361:AB361,"S/O"))),0)))</f>
        <v/>
      </c>
      <c r="AE361" s="52"/>
      <c r="AF361" s="53" t="str">
        <f ca="1">IF(AND($AE361&lt;&gt;"",$AE361&lt;TODAY(),$AI361&lt;&gt;"VALIDE"),"EN RETARD",IF(AND($AE361&lt;&gt;"",(TODAY()+7)&gt;$AE361,$AE361&gt;=TODAY(),$AI361&lt;&gt;"VALIDE"),"1 SEMAINE",IF(AND($AE361&lt;&gt;"",$AI361="VALIDE"),"TERMINE","")))</f>
        <v/>
      </c>
      <c r="AG361" s="58"/>
      <c r="AH361" s="59" t="str">
        <f>IF(AG361&lt;&gt;"",VLOOKUP(AG361,'Listes choix'!$D$4:$F$34,2,FALSE),"")</f>
        <v/>
      </c>
      <c r="AI361" s="58"/>
      <c r="AJ361" s="1"/>
      <c r="AK361" s="111"/>
      <c r="AL361" s="64"/>
    </row>
    <row r="362" spans="2:38" s="4" customFormat="1" x14ac:dyDescent="0.3">
      <c r="B362" s="22">
        <f t="shared" si="5"/>
        <v>353</v>
      </c>
      <c r="C362" s="35"/>
      <c r="D362" s="108"/>
      <c r="E362" s="42"/>
      <c r="F362" s="17"/>
      <c r="G362" s="43"/>
      <c r="H362" s="58"/>
      <c r="I362" s="59" t="str">
        <f>IF(H362&lt;&gt;"",VLOOKUP(H362,'Listes choix'!$D$4:$F$34,2,FALSE),"")</f>
        <v/>
      </c>
      <c r="J362" s="72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48"/>
      <c r="AD362" s="104" t="str">
        <f>IF(D362="","",(IF((COUNTA(E362:AB362)-COUNTIF(E362:AB362,"S/O"))&gt;0,(COUNTA(E362:AB362)-COUNTIF(E362:AB362,"S/O")-COUNTIF(E362:AB362,"NOK"))/(COUNTBLANK(E362:AB362)+(COUNTA(E362:AB362)-COUNTIF(E362:AB362,"S/O"))),0)))</f>
        <v/>
      </c>
      <c r="AE362" s="52"/>
      <c r="AF362" s="53" t="str">
        <f ca="1">IF(AND($AE362&lt;&gt;"",$AE362&lt;TODAY(),$AI362&lt;&gt;"VALIDE"),"EN RETARD",IF(AND($AE362&lt;&gt;"",(TODAY()+7)&gt;$AE362,$AE362&gt;=TODAY(),$AI362&lt;&gt;"VALIDE"),"1 SEMAINE",IF(AND($AE362&lt;&gt;"",$AI362="VALIDE"),"TERMINE","")))</f>
        <v/>
      </c>
      <c r="AG362" s="58"/>
      <c r="AH362" s="59" t="str">
        <f>IF(AG362&lt;&gt;"",VLOOKUP(AG362,'Listes choix'!$D$4:$F$34,2,FALSE),"")</f>
        <v/>
      </c>
      <c r="AI362" s="58"/>
      <c r="AJ362" s="1"/>
      <c r="AK362" s="111"/>
      <c r="AL362" s="64"/>
    </row>
    <row r="363" spans="2:38" s="4" customFormat="1" x14ac:dyDescent="0.3">
      <c r="B363" s="22">
        <f t="shared" si="5"/>
        <v>354</v>
      </c>
      <c r="C363" s="35"/>
      <c r="D363" s="108"/>
      <c r="E363" s="42"/>
      <c r="F363" s="17"/>
      <c r="G363" s="43"/>
      <c r="H363" s="58"/>
      <c r="I363" s="59" t="str">
        <f>IF(H363&lt;&gt;"",VLOOKUP(H363,'Listes choix'!$D$4:$F$34,2,FALSE),"")</f>
        <v/>
      </c>
      <c r="J363" s="72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48"/>
      <c r="AD363" s="104" t="str">
        <f>IF(D363="","",(IF((COUNTA(E363:AB363)-COUNTIF(E363:AB363,"S/O"))&gt;0,(COUNTA(E363:AB363)-COUNTIF(E363:AB363,"S/O")-COUNTIF(E363:AB363,"NOK"))/(COUNTBLANK(E363:AB363)+(COUNTA(E363:AB363)-COUNTIF(E363:AB363,"S/O"))),0)))</f>
        <v/>
      </c>
      <c r="AE363" s="52"/>
      <c r="AF363" s="53" t="str">
        <f ca="1">IF(AND($AE363&lt;&gt;"",$AE363&lt;TODAY(),$AI363&lt;&gt;"VALIDE"),"EN RETARD",IF(AND($AE363&lt;&gt;"",(TODAY()+7)&gt;$AE363,$AE363&gt;=TODAY(),$AI363&lt;&gt;"VALIDE"),"1 SEMAINE",IF(AND($AE363&lt;&gt;"",$AI363="VALIDE"),"TERMINE","")))</f>
        <v/>
      </c>
      <c r="AG363" s="58"/>
      <c r="AH363" s="59" t="str">
        <f>IF(AG363&lt;&gt;"",VLOOKUP(AG363,'Listes choix'!$D$4:$F$34,2,FALSE),"")</f>
        <v/>
      </c>
      <c r="AI363" s="58"/>
      <c r="AJ363" s="1"/>
      <c r="AK363" s="111"/>
      <c r="AL363" s="64"/>
    </row>
    <row r="364" spans="2:38" s="4" customFormat="1" x14ac:dyDescent="0.3">
      <c r="B364" s="22">
        <f t="shared" si="5"/>
        <v>355</v>
      </c>
      <c r="C364" s="35"/>
      <c r="D364" s="108"/>
      <c r="E364" s="42"/>
      <c r="F364" s="17"/>
      <c r="G364" s="43"/>
      <c r="H364" s="58"/>
      <c r="I364" s="59" t="str">
        <f>IF(H364&lt;&gt;"",VLOOKUP(H364,'Listes choix'!$D$4:$F$34,2,FALSE),"")</f>
        <v/>
      </c>
      <c r="J364" s="72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48"/>
      <c r="AD364" s="104" t="str">
        <f>IF(D364="","",(IF((COUNTA(E364:AB364)-COUNTIF(E364:AB364,"S/O"))&gt;0,(COUNTA(E364:AB364)-COUNTIF(E364:AB364,"S/O")-COUNTIF(E364:AB364,"NOK"))/(COUNTBLANK(E364:AB364)+(COUNTA(E364:AB364)-COUNTIF(E364:AB364,"S/O"))),0)))</f>
        <v/>
      </c>
      <c r="AE364" s="52"/>
      <c r="AF364" s="53" t="str">
        <f ca="1">IF(AND($AE364&lt;&gt;"",$AE364&lt;TODAY(),$AI364&lt;&gt;"VALIDE"),"EN RETARD",IF(AND($AE364&lt;&gt;"",(TODAY()+7)&gt;$AE364,$AE364&gt;=TODAY(),$AI364&lt;&gt;"VALIDE"),"1 SEMAINE",IF(AND($AE364&lt;&gt;"",$AI364="VALIDE"),"TERMINE","")))</f>
        <v/>
      </c>
      <c r="AG364" s="58"/>
      <c r="AH364" s="59" t="str">
        <f>IF(AG364&lt;&gt;"",VLOOKUP(AG364,'Listes choix'!$D$4:$F$34,2,FALSE),"")</f>
        <v/>
      </c>
      <c r="AI364" s="58"/>
      <c r="AJ364" s="1"/>
      <c r="AK364" s="111"/>
      <c r="AL364" s="64"/>
    </row>
    <row r="365" spans="2:38" s="4" customFormat="1" x14ac:dyDescent="0.3">
      <c r="B365" s="22">
        <f t="shared" si="5"/>
        <v>356</v>
      </c>
      <c r="C365" s="35"/>
      <c r="D365" s="108"/>
      <c r="E365" s="42"/>
      <c r="F365" s="17"/>
      <c r="G365" s="43"/>
      <c r="H365" s="58"/>
      <c r="I365" s="59" t="str">
        <f>IF(H365&lt;&gt;"",VLOOKUP(H365,'Listes choix'!$D$4:$F$34,2,FALSE),"")</f>
        <v/>
      </c>
      <c r="J365" s="72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48"/>
      <c r="AD365" s="104" t="str">
        <f>IF(D365="","",(IF((COUNTA(E365:AB365)-COUNTIF(E365:AB365,"S/O"))&gt;0,(COUNTA(E365:AB365)-COUNTIF(E365:AB365,"S/O")-COUNTIF(E365:AB365,"NOK"))/(COUNTBLANK(E365:AB365)+(COUNTA(E365:AB365)-COUNTIF(E365:AB365,"S/O"))),0)))</f>
        <v/>
      </c>
      <c r="AE365" s="52"/>
      <c r="AF365" s="53" t="str">
        <f ca="1">IF(AND($AE365&lt;&gt;"",$AE365&lt;TODAY(),$AI365&lt;&gt;"VALIDE"),"EN RETARD",IF(AND($AE365&lt;&gt;"",(TODAY()+7)&gt;$AE365,$AE365&gt;=TODAY(),$AI365&lt;&gt;"VALIDE"),"1 SEMAINE",IF(AND($AE365&lt;&gt;"",$AI365="VALIDE"),"TERMINE","")))</f>
        <v/>
      </c>
      <c r="AG365" s="58"/>
      <c r="AH365" s="59" t="str">
        <f>IF(AG365&lt;&gt;"",VLOOKUP(AG365,'Listes choix'!$D$4:$F$34,2,FALSE),"")</f>
        <v/>
      </c>
      <c r="AI365" s="58"/>
      <c r="AJ365" s="1"/>
      <c r="AK365" s="111"/>
      <c r="AL365" s="64"/>
    </row>
    <row r="366" spans="2:38" s="4" customFormat="1" x14ac:dyDescent="0.3">
      <c r="B366" s="22">
        <f t="shared" si="5"/>
        <v>357</v>
      </c>
      <c r="C366" s="35"/>
      <c r="D366" s="108"/>
      <c r="E366" s="42"/>
      <c r="F366" s="17"/>
      <c r="G366" s="43"/>
      <c r="H366" s="58"/>
      <c r="I366" s="59" t="str">
        <f>IF(H366&lt;&gt;"",VLOOKUP(H366,'Listes choix'!$D$4:$F$34,2,FALSE),"")</f>
        <v/>
      </c>
      <c r="J366" s="72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48"/>
      <c r="AD366" s="104" t="str">
        <f>IF(D366="","",(IF((COUNTA(E366:AB366)-COUNTIF(E366:AB366,"S/O"))&gt;0,(COUNTA(E366:AB366)-COUNTIF(E366:AB366,"S/O")-COUNTIF(E366:AB366,"NOK"))/(COUNTBLANK(E366:AB366)+(COUNTA(E366:AB366)-COUNTIF(E366:AB366,"S/O"))),0)))</f>
        <v/>
      </c>
      <c r="AE366" s="52"/>
      <c r="AF366" s="53" t="str">
        <f ca="1">IF(AND($AE366&lt;&gt;"",$AE366&lt;TODAY(),$AI366&lt;&gt;"VALIDE"),"EN RETARD",IF(AND($AE366&lt;&gt;"",(TODAY()+7)&gt;$AE366,$AE366&gt;=TODAY(),$AI366&lt;&gt;"VALIDE"),"1 SEMAINE",IF(AND($AE366&lt;&gt;"",$AI366="VALIDE"),"TERMINE","")))</f>
        <v/>
      </c>
      <c r="AG366" s="58"/>
      <c r="AH366" s="59" t="str">
        <f>IF(AG366&lt;&gt;"",VLOOKUP(AG366,'Listes choix'!$D$4:$F$34,2,FALSE),"")</f>
        <v/>
      </c>
      <c r="AI366" s="58"/>
      <c r="AJ366" s="1"/>
      <c r="AK366" s="111"/>
      <c r="AL366" s="64"/>
    </row>
    <row r="367" spans="2:38" s="4" customFormat="1" x14ac:dyDescent="0.3">
      <c r="B367" s="22">
        <f t="shared" si="5"/>
        <v>358</v>
      </c>
      <c r="C367" s="35"/>
      <c r="D367" s="108"/>
      <c r="E367" s="42"/>
      <c r="F367" s="17"/>
      <c r="G367" s="43"/>
      <c r="H367" s="58"/>
      <c r="I367" s="59" t="str">
        <f>IF(H367&lt;&gt;"",VLOOKUP(H367,'Listes choix'!$D$4:$F$34,2,FALSE),"")</f>
        <v/>
      </c>
      <c r="J367" s="72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48"/>
      <c r="AD367" s="104" t="str">
        <f>IF(D367="","",(IF((COUNTA(E367:AB367)-COUNTIF(E367:AB367,"S/O"))&gt;0,(COUNTA(E367:AB367)-COUNTIF(E367:AB367,"S/O")-COUNTIF(E367:AB367,"NOK"))/(COUNTBLANK(E367:AB367)+(COUNTA(E367:AB367)-COUNTIF(E367:AB367,"S/O"))),0)))</f>
        <v/>
      </c>
      <c r="AE367" s="52"/>
      <c r="AF367" s="53" t="str">
        <f ca="1">IF(AND($AE367&lt;&gt;"",$AE367&lt;TODAY(),$AI367&lt;&gt;"VALIDE"),"EN RETARD",IF(AND($AE367&lt;&gt;"",(TODAY()+7)&gt;$AE367,$AE367&gt;=TODAY(),$AI367&lt;&gt;"VALIDE"),"1 SEMAINE",IF(AND($AE367&lt;&gt;"",$AI367="VALIDE"),"TERMINE","")))</f>
        <v/>
      </c>
      <c r="AG367" s="58"/>
      <c r="AH367" s="59" t="str">
        <f>IF(AG367&lt;&gt;"",VLOOKUP(AG367,'Listes choix'!$D$4:$F$34,2,FALSE),"")</f>
        <v/>
      </c>
      <c r="AI367" s="58"/>
      <c r="AJ367" s="1"/>
      <c r="AK367" s="111"/>
      <c r="AL367" s="64"/>
    </row>
    <row r="368" spans="2:38" s="4" customFormat="1" x14ac:dyDescent="0.3">
      <c r="B368" s="22">
        <f t="shared" si="5"/>
        <v>359</v>
      </c>
      <c r="C368" s="35"/>
      <c r="D368" s="108"/>
      <c r="E368" s="42"/>
      <c r="F368" s="17"/>
      <c r="G368" s="43"/>
      <c r="H368" s="58"/>
      <c r="I368" s="59" t="str">
        <f>IF(H368&lt;&gt;"",VLOOKUP(H368,'Listes choix'!$D$4:$F$34,2,FALSE),"")</f>
        <v/>
      </c>
      <c r="J368" s="72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48"/>
      <c r="AD368" s="104" t="str">
        <f>IF(D368="","",(IF((COUNTA(E368:AB368)-COUNTIF(E368:AB368,"S/O"))&gt;0,(COUNTA(E368:AB368)-COUNTIF(E368:AB368,"S/O")-COUNTIF(E368:AB368,"NOK"))/(COUNTBLANK(E368:AB368)+(COUNTA(E368:AB368)-COUNTIF(E368:AB368,"S/O"))),0)))</f>
        <v/>
      </c>
      <c r="AE368" s="52"/>
      <c r="AF368" s="53" t="str">
        <f ca="1">IF(AND($AE368&lt;&gt;"",$AE368&lt;TODAY(),$AI368&lt;&gt;"VALIDE"),"EN RETARD",IF(AND($AE368&lt;&gt;"",(TODAY()+7)&gt;$AE368,$AE368&gt;=TODAY(),$AI368&lt;&gt;"VALIDE"),"1 SEMAINE",IF(AND($AE368&lt;&gt;"",$AI368="VALIDE"),"TERMINE","")))</f>
        <v/>
      </c>
      <c r="AG368" s="58"/>
      <c r="AH368" s="59" t="str">
        <f>IF(AG368&lt;&gt;"",VLOOKUP(AG368,'Listes choix'!$D$4:$F$34,2,FALSE),"")</f>
        <v/>
      </c>
      <c r="AI368" s="58"/>
      <c r="AJ368" s="1"/>
      <c r="AK368" s="111"/>
      <c r="AL368" s="64"/>
    </row>
    <row r="369" spans="2:38" s="4" customFormat="1" x14ac:dyDescent="0.3">
      <c r="B369" s="22">
        <f t="shared" si="5"/>
        <v>360</v>
      </c>
      <c r="C369" s="35"/>
      <c r="D369" s="108"/>
      <c r="E369" s="42"/>
      <c r="F369" s="17"/>
      <c r="G369" s="43"/>
      <c r="H369" s="58"/>
      <c r="I369" s="59" t="str">
        <f>IF(H369&lt;&gt;"",VLOOKUP(H369,'Listes choix'!$D$4:$F$34,2,FALSE),"")</f>
        <v/>
      </c>
      <c r="J369" s="72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48"/>
      <c r="AD369" s="104" t="str">
        <f>IF(D369="","",(IF((COUNTA(E369:AB369)-COUNTIF(E369:AB369,"S/O"))&gt;0,(COUNTA(E369:AB369)-COUNTIF(E369:AB369,"S/O")-COUNTIF(E369:AB369,"NOK"))/(COUNTBLANK(E369:AB369)+(COUNTA(E369:AB369)-COUNTIF(E369:AB369,"S/O"))),0)))</f>
        <v/>
      </c>
      <c r="AE369" s="52"/>
      <c r="AF369" s="53" t="str">
        <f ca="1">IF(AND($AE369&lt;&gt;"",$AE369&lt;TODAY(),$AI369&lt;&gt;"VALIDE"),"EN RETARD",IF(AND($AE369&lt;&gt;"",(TODAY()+7)&gt;$AE369,$AE369&gt;=TODAY(),$AI369&lt;&gt;"VALIDE"),"1 SEMAINE",IF(AND($AE369&lt;&gt;"",$AI369="VALIDE"),"TERMINE","")))</f>
        <v/>
      </c>
      <c r="AG369" s="58"/>
      <c r="AH369" s="59" t="str">
        <f>IF(AG369&lt;&gt;"",VLOOKUP(AG369,'Listes choix'!$D$4:$F$34,2,FALSE),"")</f>
        <v/>
      </c>
      <c r="AI369" s="58"/>
      <c r="AJ369" s="1"/>
      <c r="AK369" s="111"/>
      <c r="AL369" s="64"/>
    </row>
    <row r="370" spans="2:38" s="4" customFormat="1" x14ac:dyDescent="0.3">
      <c r="B370" s="22">
        <f t="shared" si="5"/>
        <v>361</v>
      </c>
      <c r="C370" s="35"/>
      <c r="D370" s="108"/>
      <c r="E370" s="42"/>
      <c r="F370" s="17"/>
      <c r="G370" s="43"/>
      <c r="H370" s="58"/>
      <c r="I370" s="59" t="str">
        <f>IF(H370&lt;&gt;"",VLOOKUP(H370,'Listes choix'!$D$4:$F$34,2,FALSE),"")</f>
        <v/>
      </c>
      <c r="J370" s="72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48"/>
      <c r="AD370" s="104" t="str">
        <f>IF(D370="","",(IF((COUNTA(E370:AB370)-COUNTIF(E370:AB370,"S/O"))&gt;0,(COUNTA(E370:AB370)-COUNTIF(E370:AB370,"S/O")-COUNTIF(E370:AB370,"NOK"))/(COUNTBLANK(E370:AB370)+(COUNTA(E370:AB370)-COUNTIF(E370:AB370,"S/O"))),0)))</f>
        <v/>
      </c>
      <c r="AE370" s="52"/>
      <c r="AF370" s="53" t="str">
        <f ca="1">IF(AND($AE370&lt;&gt;"",$AE370&lt;TODAY(),$AI370&lt;&gt;"VALIDE"),"EN RETARD",IF(AND($AE370&lt;&gt;"",(TODAY()+7)&gt;$AE370,$AE370&gt;=TODAY(),$AI370&lt;&gt;"VALIDE"),"1 SEMAINE",IF(AND($AE370&lt;&gt;"",$AI370="VALIDE"),"TERMINE","")))</f>
        <v/>
      </c>
      <c r="AG370" s="58"/>
      <c r="AH370" s="59" t="str">
        <f>IF(AG370&lt;&gt;"",VLOOKUP(AG370,'Listes choix'!$D$4:$F$34,2,FALSE),"")</f>
        <v/>
      </c>
      <c r="AI370" s="58"/>
      <c r="AJ370" s="1"/>
      <c r="AK370" s="111"/>
      <c r="AL370" s="64"/>
    </row>
    <row r="371" spans="2:38" s="4" customFormat="1" x14ac:dyDescent="0.3">
      <c r="B371" s="22">
        <f t="shared" si="5"/>
        <v>362</v>
      </c>
      <c r="C371" s="35"/>
      <c r="D371" s="108"/>
      <c r="E371" s="42"/>
      <c r="F371" s="17"/>
      <c r="G371" s="43"/>
      <c r="H371" s="58"/>
      <c r="I371" s="59" t="str">
        <f>IF(H371&lt;&gt;"",VLOOKUP(H371,'Listes choix'!$D$4:$F$34,2,FALSE),"")</f>
        <v/>
      </c>
      <c r="J371" s="72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48"/>
      <c r="AD371" s="104" t="str">
        <f>IF(D371="","",(IF((COUNTA(E371:AB371)-COUNTIF(E371:AB371,"S/O"))&gt;0,(COUNTA(E371:AB371)-COUNTIF(E371:AB371,"S/O")-COUNTIF(E371:AB371,"NOK"))/(COUNTBLANK(E371:AB371)+(COUNTA(E371:AB371)-COUNTIF(E371:AB371,"S/O"))),0)))</f>
        <v/>
      </c>
      <c r="AE371" s="52"/>
      <c r="AF371" s="53" t="str">
        <f ca="1">IF(AND($AE371&lt;&gt;"",$AE371&lt;TODAY(),$AI371&lt;&gt;"VALIDE"),"EN RETARD",IF(AND($AE371&lt;&gt;"",(TODAY()+7)&gt;$AE371,$AE371&gt;=TODAY(),$AI371&lt;&gt;"VALIDE"),"1 SEMAINE",IF(AND($AE371&lt;&gt;"",$AI371="VALIDE"),"TERMINE","")))</f>
        <v/>
      </c>
      <c r="AG371" s="58"/>
      <c r="AH371" s="59" t="str">
        <f>IF(AG371&lt;&gt;"",VLOOKUP(AG371,'Listes choix'!$D$4:$F$34,2,FALSE),"")</f>
        <v/>
      </c>
      <c r="AI371" s="58"/>
      <c r="AJ371" s="1"/>
      <c r="AK371" s="111"/>
      <c r="AL371" s="64"/>
    </row>
    <row r="372" spans="2:38" s="4" customFormat="1" x14ac:dyDescent="0.3">
      <c r="B372" s="22">
        <f t="shared" si="5"/>
        <v>363</v>
      </c>
      <c r="C372" s="35"/>
      <c r="D372" s="108"/>
      <c r="E372" s="42"/>
      <c r="F372" s="17"/>
      <c r="G372" s="43"/>
      <c r="H372" s="58"/>
      <c r="I372" s="59" t="str">
        <f>IF(H372&lt;&gt;"",VLOOKUP(H372,'Listes choix'!$D$4:$F$34,2,FALSE),"")</f>
        <v/>
      </c>
      <c r="J372" s="72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48"/>
      <c r="AD372" s="104" t="str">
        <f>IF(D372="","",(IF((COUNTA(E372:AB372)-COUNTIF(E372:AB372,"S/O"))&gt;0,(COUNTA(E372:AB372)-COUNTIF(E372:AB372,"S/O")-COUNTIF(E372:AB372,"NOK"))/(COUNTBLANK(E372:AB372)+(COUNTA(E372:AB372)-COUNTIF(E372:AB372,"S/O"))),0)))</f>
        <v/>
      </c>
      <c r="AE372" s="52"/>
      <c r="AF372" s="53" t="str">
        <f ca="1">IF(AND($AE372&lt;&gt;"",$AE372&lt;TODAY(),$AI372&lt;&gt;"VALIDE"),"EN RETARD",IF(AND($AE372&lt;&gt;"",(TODAY()+7)&gt;$AE372,$AE372&gt;=TODAY(),$AI372&lt;&gt;"VALIDE"),"1 SEMAINE",IF(AND($AE372&lt;&gt;"",$AI372="VALIDE"),"TERMINE","")))</f>
        <v/>
      </c>
      <c r="AG372" s="58"/>
      <c r="AH372" s="59" t="str">
        <f>IF(AG372&lt;&gt;"",VLOOKUP(AG372,'Listes choix'!$D$4:$F$34,2,FALSE),"")</f>
        <v/>
      </c>
      <c r="AI372" s="58"/>
      <c r="AJ372" s="1"/>
      <c r="AK372" s="111"/>
      <c r="AL372" s="64"/>
    </row>
    <row r="373" spans="2:38" s="4" customFormat="1" x14ac:dyDescent="0.3">
      <c r="B373" s="22">
        <f t="shared" si="5"/>
        <v>364</v>
      </c>
      <c r="C373" s="35"/>
      <c r="D373" s="108"/>
      <c r="E373" s="42"/>
      <c r="F373" s="17"/>
      <c r="G373" s="43"/>
      <c r="H373" s="58"/>
      <c r="I373" s="59" t="str">
        <f>IF(H373&lt;&gt;"",VLOOKUP(H373,'Listes choix'!$D$4:$F$34,2,FALSE),"")</f>
        <v/>
      </c>
      <c r="J373" s="72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48"/>
      <c r="AD373" s="104" t="str">
        <f>IF(D373="","",(IF((COUNTA(E373:AB373)-COUNTIF(E373:AB373,"S/O"))&gt;0,(COUNTA(E373:AB373)-COUNTIF(E373:AB373,"S/O")-COUNTIF(E373:AB373,"NOK"))/(COUNTBLANK(E373:AB373)+(COUNTA(E373:AB373)-COUNTIF(E373:AB373,"S/O"))),0)))</f>
        <v/>
      </c>
      <c r="AE373" s="52"/>
      <c r="AF373" s="53" t="str">
        <f ca="1">IF(AND($AE373&lt;&gt;"",$AE373&lt;TODAY(),$AI373&lt;&gt;"VALIDE"),"EN RETARD",IF(AND($AE373&lt;&gt;"",(TODAY()+7)&gt;$AE373,$AE373&gt;=TODAY(),$AI373&lt;&gt;"VALIDE"),"1 SEMAINE",IF(AND($AE373&lt;&gt;"",$AI373="VALIDE"),"TERMINE","")))</f>
        <v/>
      </c>
      <c r="AG373" s="58"/>
      <c r="AH373" s="59" t="str">
        <f>IF(AG373&lt;&gt;"",VLOOKUP(AG373,'Listes choix'!$D$4:$F$34,2,FALSE),"")</f>
        <v/>
      </c>
      <c r="AI373" s="58"/>
      <c r="AJ373" s="1"/>
      <c r="AK373" s="111"/>
      <c r="AL373" s="64"/>
    </row>
    <row r="374" spans="2:38" s="4" customFormat="1" x14ac:dyDescent="0.3">
      <c r="B374" s="22">
        <f t="shared" si="5"/>
        <v>365</v>
      </c>
      <c r="C374" s="35"/>
      <c r="D374" s="108"/>
      <c r="E374" s="42"/>
      <c r="F374" s="17"/>
      <c r="G374" s="43"/>
      <c r="H374" s="58"/>
      <c r="I374" s="59" t="str">
        <f>IF(H374&lt;&gt;"",VLOOKUP(H374,'Listes choix'!$D$4:$F$34,2,FALSE),"")</f>
        <v/>
      </c>
      <c r="J374" s="72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48"/>
      <c r="AD374" s="104" t="str">
        <f>IF(D374="","",(IF((COUNTA(E374:AB374)-COUNTIF(E374:AB374,"S/O"))&gt;0,(COUNTA(E374:AB374)-COUNTIF(E374:AB374,"S/O")-COUNTIF(E374:AB374,"NOK"))/(COUNTBLANK(E374:AB374)+(COUNTA(E374:AB374)-COUNTIF(E374:AB374,"S/O"))),0)))</f>
        <v/>
      </c>
      <c r="AE374" s="52"/>
      <c r="AF374" s="53" t="str">
        <f ca="1">IF(AND($AE374&lt;&gt;"",$AE374&lt;TODAY(),$AI374&lt;&gt;"VALIDE"),"EN RETARD",IF(AND($AE374&lt;&gt;"",(TODAY()+7)&gt;$AE374,$AE374&gt;=TODAY(),$AI374&lt;&gt;"VALIDE"),"1 SEMAINE",IF(AND($AE374&lt;&gt;"",$AI374="VALIDE"),"TERMINE","")))</f>
        <v/>
      </c>
      <c r="AG374" s="58"/>
      <c r="AH374" s="59" t="str">
        <f>IF(AG374&lt;&gt;"",VLOOKUP(AG374,'Listes choix'!$D$4:$F$34,2,FALSE),"")</f>
        <v/>
      </c>
      <c r="AI374" s="58"/>
      <c r="AJ374" s="1"/>
      <c r="AK374" s="111"/>
      <c r="AL374" s="64"/>
    </row>
    <row r="375" spans="2:38" s="4" customFormat="1" x14ac:dyDescent="0.3">
      <c r="B375" s="22">
        <f t="shared" si="5"/>
        <v>366</v>
      </c>
      <c r="C375" s="35"/>
      <c r="D375" s="108"/>
      <c r="E375" s="42"/>
      <c r="F375" s="17"/>
      <c r="G375" s="43"/>
      <c r="H375" s="58"/>
      <c r="I375" s="59" t="str">
        <f>IF(H375&lt;&gt;"",VLOOKUP(H375,'Listes choix'!$D$4:$F$34,2,FALSE),"")</f>
        <v/>
      </c>
      <c r="J375" s="72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48"/>
      <c r="AD375" s="104" t="str">
        <f>IF(D375="","",(IF((COUNTA(E375:AB375)-COUNTIF(E375:AB375,"S/O"))&gt;0,(COUNTA(E375:AB375)-COUNTIF(E375:AB375,"S/O")-COUNTIF(E375:AB375,"NOK"))/(COUNTBLANK(E375:AB375)+(COUNTA(E375:AB375)-COUNTIF(E375:AB375,"S/O"))),0)))</f>
        <v/>
      </c>
      <c r="AE375" s="52"/>
      <c r="AF375" s="53" t="str">
        <f ca="1">IF(AND($AE375&lt;&gt;"",$AE375&lt;TODAY(),$AI375&lt;&gt;"VALIDE"),"EN RETARD",IF(AND($AE375&lt;&gt;"",(TODAY()+7)&gt;$AE375,$AE375&gt;=TODAY(),$AI375&lt;&gt;"VALIDE"),"1 SEMAINE",IF(AND($AE375&lt;&gt;"",$AI375="VALIDE"),"TERMINE","")))</f>
        <v/>
      </c>
      <c r="AG375" s="58"/>
      <c r="AH375" s="59" t="str">
        <f>IF(AG375&lt;&gt;"",VLOOKUP(AG375,'Listes choix'!$D$4:$F$34,2,FALSE),"")</f>
        <v/>
      </c>
      <c r="AI375" s="58"/>
      <c r="AJ375" s="1"/>
      <c r="AK375" s="111"/>
      <c r="AL375" s="64"/>
    </row>
    <row r="376" spans="2:38" s="4" customFormat="1" x14ac:dyDescent="0.3">
      <c r="B376" s="22">
        <f t="shared" si="5"/>
        <v>367</v>
      </c>
      <c r="C376" s="35"/>
      <c r="D376" s="108"/>
      <c r="E376" s="42"/>
      <c r="F376" s="17"/>
      <c r="G376" s="43"/>
      <c r="H376" s="58"/>
      <c r="I376" s="59" t="str">
        <f>IF(H376&lt;&gt;"",VLOOKUP(H376,'Listes choix'!$D$4:$F$34,2,FALSE),"")</f>
        <v/>
      </c>
      <c r="J376" s="72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48"/>
      <c r="AD376" s="104" t="str">
        <f>IF(D376="","",(IF((COUNTA(E376:AB376)-COUNTIF(E376:AB376,"S/O"))&gt;0,(COUNTA(E376:AB376)-COUNTIF(E376:AB376,"S/O")-COUNTIF(E376:AB376,"NOK"))/(COUNTBLANK(E376:AB376)+(COUNTA(E376:AB376)-COUNTIF(E376:AB376,"S/O"))),0)))</f>
        <v/>
      </c>
      <c r="AE376" s="52"/>
      <c r="AF376" s="53" t="str">
        <f ca="1">IF(AND($AE376&lt;&gt;"",$AE376&lt;TODAY(),$AI376&lt;&gt;"VALIDE"),"EN RETARD",IF(AND($AE376&lt;&gt;"",(TODAY()+7)&gt;$AE376,$AE376&gt;=TODAY(),$AI376&lt;&gt;"VALIDE"),"1 SEMAINE",IF(AND($AE376&lt;&gt;"",$AI376="VALIDE"),"TERMINE","")))</f>
        <v/>
      </c>
      <c r="AG376" s="58"/>
      <c r="AH376" s="59" t="str">
        <f>IF(AG376&lt;&gt;"",VLOOKUP(AG376,'Listes choix'!$D$4:$F$34,2,FALSE),"")</f>
        <v/>
      </c>
      <c r="AI376" s="58"/>
      <c r="AJ376" s="1"/>
      <c r="AK376" s="111"/>
      <c r="AL376" s="64"/>
    </row>
    <row r="377" spans="2:38" s="4" customFormat="1" x14ac:dyDescent="0.3">
      <c r="B377" s="22">
        <f t="shared" si="5"/>
        <v>368</v>
      </c>
      <c r="C377" s="35"/>
      <c r="D377" s="108"/>
      <c r="E377" s="42"/>
      <c r="F377" s="17"/>
      <c r="G377" s="43"/>
      <c r="H377" s="58"/>
      <c r="I377" s="59" t="str">
        <f>IF(H377&lt;&gt;"",VLOOKUP(H377,'Listes choix'!$D$4:$F$34,2,FALSE),"")</f>
        <v/>
      </c>
      <c r="J377" s="72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48"/>
      <c r="AD377" s="104" t="str">
        <f>IF(D377="","",(IF((COUNTA(E377:AB377)-COUNTIF(E377:AB377,"S/O"))&gt;0,(COUNTA(E377:AB377)-COUNTIF(E377:AB377,"S/O")-COUNTIF(E377:AB377,"NOK"))/(COUNTBLANK(E377:AB377)+(COUNTA(E377:AB377)-COUNTIF(E377:AB377,"S/O"))),0)))</f>
        <v/>
      </c>
      <c r="AE377" s="52"/>
      <c r="AF377" s="53" t="str">
        <f ca="1">IF(AND($AE377&lt;&gt;"",$AE377&lt;TODAY(),$AI377&lt;&gt;"VALIDE"),"EN RETARD",IF(AND($AE377&lt;&gt;"",(TODAY()+7)&gt;$AE377,$AE377&gt;=TODAY(),$AI377&lt;&gt;"VALIDE"),"1 SEMAINE",IF(AND($AE377&lt;&gt;"",$AI377="VALIDE"),"TERMINE","")))</f>
        <v/>
      </c>
      <c r="AG377" s="58"/>
      <c r="AH377" s="59" t="str">
        <f>IF(AG377&lt;&gt;"",VLOOKUP(AG377,'Listes choix'!$D$4:$F$34,2,FALSE),"")</f>
        <v/>
      </c>
      <c r="AI377" s="58"/>
      <c r="AJ377" s="1"/>
      <c r="AK377" s="111"/>
      <c r="AL377" s="64"/>
    </row>
    <row r="378" spans="2:38" s="4" customFormat="1" x14ac:dyDescent="0.3">
      <c r="B378" s="22">
        <f t="shared" si="5"/>
        <v>369</v>
      </c>
      <c r="C378" s="35"/>
      <c r="D378" s="108"/>
      <c r="E378" s="42"/>
      <c r="F378" s="17"/>
      <c r="G378" s="43"/>
      <c r="H378" s="58"/>
      <c r="I378" s="59" t="str">
        <f>IF(H378&lt;&gt;"",VLOOKUP(H378,'Listes choix'!$D$4:$F$34,2,FALSE),"")</f>
        <v/>
      </c>
      <c r="J378" s="72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48"/>
      <c r="AD378" s="104" t="str">
        <f>IF(D378="","",(IF((COUNTA(E378:AB378)-COUNTIF(E378:AB378,"S/O"))&gt;0,(COUNTA(E378:AB378)-COUNTIF(E378:AB378,"S/O")-COUNTIF(E378:AB378,"NOK"))/(COUNTBLANK(E378:AB378)+(COUNTA(E378:AB378)-COUNTIF(E378:AB378,"S/O"))),0)))</f>
        <v/>
      </c>
      <c r="AE378" s="52"/>
      <c r="AF378" s="53" t="str">
        <f ca="1">IF(AND($AE378&lt;&gt;"",$AE378&lt;TODAY(),$AI378&lt;&gt;"VALIDE"),"EN RETARD",IF(AND($AE378&lt;&gt;"",(TODAY()+7)&gt;$AE378,$AE378&gt;=TODAY(),$AI378&lt;&gt;"VALIDE"),"1 SEMAINE",IF(AND($AE378&lt;&gt;"",$AI378="VALIDE"),"TERMINE","")))</f>
        <v/>
      </c>
      <c r="AG378" s="58"/>
      <c r="AH378" s="59" t="str">
        <f>IF(AG378&lt;&gt;"",VLOOKUP(AG378,'Listes choix'!$D$4:$F$34,2,FALSE),"")</f>
        <v/>
      </c>
      <c r="AI378" s="58"/>
      <c r="AJ378" s="1"/>
      <c r="AK378" s="111"/>
      <c r="AL378" s="64"/>
    </row>
    <row r="379" spans="2:38" s="4" customFormat="1" x14ac:dyDescent="0.3">
      <c r="B379" s="22">
        <f t="shared" si="5"/>
        <v>370</v>
      </c>
      <c r="C379" s="35"/>
      <c r="D379" s="108"/>
      <c r="E379" s="42"/>
      <c r="F379" s="17"/>
      <c r="G379" s="43"/>
      <c r="H379" s="58"/>
      <c r="I379" s="59" t="str">
        <f>IF(H379&lt;&gt;"",VLOOKUP(H379,'Listes choix'!$D$4:$F$34,2,FALSE),"")</f>
        <v/>
      </c>
      <c r="J379" s="72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48"/>
      <c r="AD379" s="104" t="str">
        <f>IF(D379="","",(IF((COUNTA(E379:AB379)-COUNTIF(E379:AB379,"S/O"))&gt;0,(COUNTA(E379:AB379)-COUNTIF(E379:AB379,"S/O")-COUNTIF(E379:AB379,"NOK"))/(COUNTBLANK(E379:AB379)+(COUNTA(E379:AB379)-COUNTIF(E379:AB379,"S/O"))),0)))</f>
        <v/>
      </c>
      <c r="AE379" s="52"/>
      <c r="AF379" s="53" t="str">
        <f ca="1">IF(AND($AE379&lt;&gt;"",$AE379&lt;TODAY(),$AI379&lt;&gt;"VALIDE"),"EN RETARD",IF(AND($AE379&lt;&gt;"",(TODAY()+7)&gt;$AE379,$AE379&gt;=TODAY(),$AI379&lt;&gt;"VALIDE"),"1 SEMAINE",IF(AND($AE379&lt;&gt;"",$AI379="VALIDE"),"TERMINE","")))</f>
        <v/>
      </c>
      <c r="AG379" s="58"/>
      <c r="AH379" s="59" t="str">
        <f>IF(AG379&lt;&gt;"",VLOOKUP(AG379,'Listes choix'!$D$4:$F$34,2,FALSE),"")</f>
        <v/>
      </c>
      <c r="AI379" s="58"/>
      <c r="AJ379" s="1"/>
      <c r="AK379" s="111"/>
      <c r="AL379" s="64"/>
    </row>
    <row r="380" spans="2:38" s="4" customFormat="1" x14ac:dyDescent="0.3">
      <c r="B380" s="22">
        <f t="shared" si="5"/>
        <v>371</v>
      </c>
      <c r="C380" s="35"/>
      <c r="D380" s="108"/>
      <c r="E380" s="42"/>
      <c r="F380" s="17"/>
      <c r="G380" s="43"/>
      <c r="H380" s="58"/>
      <c r="I380" s="59" t="str">
        <f>IF(H380&lt;&gt;"",VLOOKUP(H380,'Listes choix'!$D$4:$F$34,2,FALSE),"")</f>
        <v/>
      </c>
      <c r="J380" s="72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48"/>
      <c r="AD380" s="104" t="str">
        <f>IF(D380="","",(IF((COUNTA(E380:AB380)-COUNTIF(E380:AB380,"S/O"))&gt;0,(COUNTA(E380:AB380)-COUNTIF(E380:AB380,"S/O")-COUNTIF(E380:AB380,"NOK"))/(COUNTBLANK(E380:AB380)+(COUNTA(E380:AB380)-COUNTIF(E380:AB380,"S/O"))),0)))</f>
        <v/>
      </c>
      <c r="AE380" s="52"/>
      <c r="AF380" s="53" t="str">
        <f ca="1">IF(AND($AE380&lt;&gt;"",$AE380&lt;TODAY(),$AI380&lt;&gt;"VALIDE"),"EN RETARD",IF(AND($AE380&lt;&gt;"",(TODAY()+7)&gt;$AE380,$AE380&gt;=TODAY(),$AI380&lt;&gt;"VALIDE"),"1 SEMAINE",IF(AND($AE380&lt;&gt;"",$AI380="VALIDE"),"TERMINE","")))</f>
        <v/>
      </c>
      <c r="AG380" s="58"/>
      <c r="AH380" s="59" t="str">
        <f>IF(AG380&lt;&gt;"",VLOOKUP(AG380,'Listes choix'!$D$4:$F$34,2,FALSE),"")</f>
        <v/>
      </c>
      <c r="AI380" s="58"/>
      <c r="AJ380" s="1"/>
      <c r="AK380" s="111"/>
      <c r="AL380" s="64"/>
    </row>
    <row r="381" spans="2:38" s="4" customFormat="1" x14ac:dyDescent="0.3">
      <c r="B381" s="22">
        <f t="shared" si="5"/>
        <v>372</v>
      </c>
      <c r="C381" s="35"/>
      <c r="D381" s="108"/>
      <c r="E381" s="42"/>
      <c r="F381" s="17"/>
      <c r="G381" s="43"/>
      <c r="H381" s="58"/>
      <c r="I381" s="59" t="str">
        <f>IF(H381&lt;&gt;"",VLOOKUP(H381,'Listes choix'!$D$4:$F$34,2,FALSE),"")</f>
        <v/>
      </c>
      <c r="J381" s="72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48"/>
      <c r="AD381" s="104" t="str">
        <f>IF(D381="","",(IF((COUNTA(E381:AB381)-COUNTIF(E381:AB381,"S/O"))&gt;0,(COUNTA(E381:AB381)-COUNTIF(E381:AB381,"S/O")-COUNTIF(E381:AB381,"NOK"))/(COUNTBLANK(E381:AB381)+(COUNTA(E381:AB381)-COUNTIF(E381:AB381,"S/O"))),0)))</f>
        <v/>
      </c>
      <c r="AE381" s="52"/>
      <c r="AF381" s="53" t="str">
        <f ca="1">IF(AND($AE381&lt;&gt;"",$AE381&lt;TODAY(),$AI381&lt;&gt;"VALIDE"),"EN RETARD",IF(AND($AE381&lt;&gt;"",(TODAY()+7)&gt;$AE381,$AE381&gt;=TODAY(),$AI381&lt;&gt;"VALIDE"),"1 SEMAINE",IF(AND($AE381&lt;&gt;"",$AI381="VALIDE"),"TERMINE","")))</f>
        <v/>
      </c>
      <c r="AG381" s="58"/>
      <c r="AH381" s="59" t="str">
        <f>IF(AG381&lt;&gt;"",VLOOKUP(AG381,'Listes choix'!$D$4:$F$34,2,FALSE),"")</f>
        <v/>
      </c>
      <c r="AI381" s="58"/>
      <c r="AJ381" s="1"/>
      <c r="AK381" s="111"/>
      <c r="AL381" s="64"/>
    </row>
    <row r="382" spans="2:38" s="4" customFormat="1" x14ac:dyDescent="0.3">
      <c r="B382" s="22">
        <f t="shared" si="5"/>
        <v>373</v>
      </c>
      <c r="C382" s="35"/>
      <c r="D382" s="108"/>
      <c r="E382" s="42"/>
      <c r="F382" s="17"/>
      <c r="G382" s="43"/>
      <c r="H382" s="58"/>
      <c r="I382" s="59" t="str">
        <f>IF(H382&lt;&gt;"",VLOOKUP(H382,'Listes choix'!$D$4:$F$34,2,FALSE),"")</f>
        <v/>
      </c>
      <c r="J382" s="72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48"/>
      <c r="AD382" s="104" t="str">
        <f>IF(D382="","",(IF((COUNTA(E382:AB382)-COUNTIF(E382:AB382,"S/O"))&gt;0,(COUNTA(E382:AB382)-COUNTIF(E382:AB382,"S/O")-COUNTIF(E382:AB382,"NOK"))/(COUNTBLANK(E382:AB382)+(COUNTA(E382:AB382)-COUNTIF(E382:AB382,"S/O"))),0)))</f>
        <v/>
      </c>
      <c r="AE382" s="52"/>
      <c r="AF382" s="53" t="str">
        <f ca="1">IF(AND($AE382&lt;&gt;"",$AE382&lt;TODAY(),$AI382&lt;&gt;"VALIDE"),"EN RETARD",IF(AND($AE382&lt;&gt;"",(TODAY()+7)&gt;$AE382,$AE382&gt;=TODAY(),$AI382&lt;&gt;"VALIDE"),"1 SEMAINE",IF(AND($AE382&lt;&gt;"",$AI382="VALIDE"),"TERMINE","")))</f>
        <v/>
      </c>
      <c r="AG382" s="58"/>
      <c r="AH382" s="59" t="str">
        <f>IF(AG382&lt;&gt;"",VLOOKUP(AG382,'Listes choix'!$D$4:$F$34,2,FALSE),"")</f>
        <v/>
      </c>
      <c r="AI382" s="58"/>
      <c r="AJ382" s="1"/>
      <c r="AK382" s="111"/>
      <c r="AL382" s="64"/>
    </row>
    <row r="383" spans="2:38" s="4" customFormat="1" x14ac:dyDescent="0.3">
      <c r="B383" s="22">
        <f t="shared" si="5"/>
        <v>374</v>
      </c>
      <c r="C383" s="35"/>
      <c r="D383" s="108"/>
      <c r="E383" s="42"/>
      <c r="F383" s="17"/>
      <c r="G383" s="43"/>
      <c r="H383" s="58"/>
      <c r="I383" s="59" t="str">
        <f>IF(H383&lt;&gt;"",VLOOKUP(H383,'Listes choix'!$D$4:$F$34,2,FALSE),"")</f>
        <v/>
      </c>
      <c r="J383" s="72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48"/>
      <c r="AD383" s="104" t="str">
        <f>IF(D383="","",(IF((COUNTA(E383:AB383)-COUNTIF(E383:AB383,"S/O"))&gt;0,(COUNTA(E383:AB383)-COUNTIF(E383:AB383,"S/O")-COUNTIF(E383:AB383,"NOK"))/(COUNTBLANK(E383:AB383)+(COUNTA(E383:AB383)-COUNTIF(E383:AB383,"S/O"))),0)))</f>
        <v/>
      </c>
      <c r="AE383" s="52"/>
      <c r="AF383" s="53" t="str">
        <f ca="1">IF(AND($AE383&lt;&gt;"",$AE383&lt;TODAY(),$AI383&lt;&gt;"VALIDE"),"EN RETARD",IF(AND($AE383&lt;&gt;"",(TODAY()+7)&gt;$AE383,$AE383&gt;=TODAY(),$AI383&lt;&gt;"VALIDE"),"1 SEMAINE",IF(AND($AE383&lt;&gt;"",$AI383="VALIDE"),"TERMINE","")))</f>
        <v/>
      </c>
      <c r="AG383" s="58"/>
      <c r="AH383" s="59" t="str">
        <f>IF(AG383&lt;&gt;"",VLOOKUP(AG383,'Listes choix'!$D$4:$F$34,2,FALSE),"")</f>
        <v/>
      </c>
      <c r="AI383" s="58"/>
      <c r="AJ383" s="1"/>
      <c r="AK383" s="111"/>
      <c r="AL383" s="64"/>
    </row>
    <row r="384" spans="2:38" s="4" customFormat="1" x14ac:dyDescent="0.3">
      <c r="B384" s="22">
        <f t="shared" si="5"/>
        <v>375</v>
      </c>
      <c r="C384" s="35"/>
      <c r="D384" s="108"/>
      <c r="E384" s="42"/>
      <c r="F384" s="17"/>
      <c r="G384" s="43"/>
      <c r="H384" s="58"/>
      <c r="I384" s="59" t="str">
        <f>IF(H384&lt;&gt;"",VLOOKUP(H384,'Listes choix'!$D$4:$F$34,2,FALSE),"")</f>
        <v/>
      </c>
      <c r="J384" s="72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48"/>
      <c r="AD384" s="104" t="str">
        <f>IF(D384="","",(IF((COUNTA(E384:AB384)-COUNTIF(E384:AB384,"S/O"))&gt;0,(COUNTA(E384:AB384)-COUNTIF(E384:AB384,"S/O")-COUNTIF(E384:AB384,"NOK"))/(COUNTBLANK(E384:AB384)+(COUNTA(E384:AB384)-COUNTIF(E384:AB384,"S/O"))),0)))</f>
        <v/>
      </c>
      <c r="AE384" s="52"/>
      <c r="AF384" s="53" t="str">
        <f ca="1">IF(AND($AE384&lt;&gt;"",$AE384&lt;TODAY(),$AI384&lt;&gt;"VALIDE"),"EN RETARD",IF(AND($AE384&lt;&gt;"",(TODAY()+7)&gt;$AE384,$AE384&gt;=TODAY(),$AI384&lt;&gt;"VALIDE"),"1 SEMAINE",IF(AND($AE384&lt;&gt;"",$AI384="VALIDE"),"TERMINE","")))</f>
        <v/>
      </c>
      <c r="AG384" s="58"/>
      <c r="AH384" s="59" t="str">
        <f>IF(AG384&lt;&gt;"",VLOOKUP(AG384,'Listes choix'!$D$4:$F$34,2,FALSE),"")</f>
        <v/>
      </c>
      <c r="AI384" s="58"/>
      <c r="AJ384" s="1"/>
      <c r="AK384" s="111"/>
      <c r="AL384" s="64"/>
    </row>
    <row r="385" spans="2:38" s="4" customFormat="1" x14ac:dyDescent="0.3">
      <c r="B385" s="22">
        <f t="shared" si="5"/>
        <v>376</v>
      </c>
      <c r="C385" s="35"/>
      <c r="D385" s="108"/>
      <c r="E385" s="42"/>
      <c r="F385" s="17"/>
      <c r="G385" s="43"/>
      <c r="H385" s="58"/>
      <c r="I385" s="59" t="str">
        <f>IF(H385&lt;&gt;"",VLOOKUP(H385,'Listes choix'!$D$4:$F$34,2,FALSE),"")</f>
        <v/>
      </c>
      <c r="J385" s="72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48"/>
      <c r="AD385" s="104" t="str">
        <f>IF(D385="","",(IF((COUNTA(E385:AB385)-COUNTIF(E385:AB385,"S/O"))&gt;0,(COUNTA(E385:AB385)-COUNTIF(E385:AB385,"S/O")-COUNTIF(E385:AB385,"NOK"))/(COUNTBLANK(E385:AB385)+(COUNTA(E385:AB385)-COUNTIF(E385:AB385,"S/O"))),0)))</f>
        <v/>
      </c>
      <c r="AE385" s="52"/>
      <c r="AF385" s="53" t="str">
        <f ca="1">IF(AND($AE385&lt;&gt;"",$AE385&lt;TODAY(),$AI385&lt;&gt;"VALIDE"),"EN RETARD",IF(AND($AE385&lt;&gt;"",(TODAY()+7)&gt;$AE385,$AE385&gt;=TODAY(),$AI385&lt;&gt;"VALIDE"),"1 SEMAINE",IF(AND($AE385&lt;&gt;"",$AI385="VALIDE"),"TERMINE","")))</f>
        <v/>
      </c>
      <c r="AG385" s="58"/>
      <c r="AH385" s="59" t="str">
        <f>IF(AG385&lt;&gt;"",VLOOKUP(AG385,'Listes choix'!$D$4:$F$34,2,FALSE),"")</f>
        <v/>
      </c>
      <c r="AI385" s="58"/>
      <c r="AJ385" s="1"/>
      <c r="AK385" s="111"/>
      <c r="AL385" s="64"/>
    </row>
    <row r="386" spans="2:38" s="4" customFormat="1" x14ac:dyDescent="0.3">
      <c r="B386" s="22">
        <f t="shared" si="5"/>
        <v>377</v>
      </c>
      <c r="C386" s="35"/>
      <c r="D386" s="108"/>
      <c r="E386" s="42"/>
      <c r="F386" s="17"/>
      <c r="G386" s="43"/>
      <c r="H386" s="58"/>
      <c r="I386" s="59" t="str">
        <f>IF(H386&lt;&gt;"",VLOOKUP(H386,'Listes choix'!$D$4:$F$34,2,FALSE),"")</f>
        <v/>
      </c>
      <c r="J386" s="72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48"/>
      <c r="AD386" s="104" t="str">
        <f>IF(D386="","",(IF((COUNTA(E386:AB386)-COUNTIF(E386:AB386,"S/O"))&gt;0,(COUNTA(E386:AB386)-COUNTIF(E386:AB386,"S/O")-COUNTIF(E386:AB386,"NOK"))/(COUNTBLANK(E386:AB386)+(COUNTA(E386:AB386)-COUNTIF(E386:AB386,"S/O"))),0)))</f>
        <v/>
      </c>
      <c r="AE386" s="52"/>
      <c r="AF386" s="53" t="str">
        <f ca="1">IF(AND($AE386&lt;&gt;"",$AE386&lt;TODAY(),$AI386&lt;&gt;"VALIDE"),"EN RETARD",IF(AND($AE386&lt;&gt;"",(TODAY()+7)&gt;$AE386,$AE386&gt;=TODAY(),$AI386&lt;&gt;"VALIDE"),"1 SEMAINE",IF(AND($AE386&lt;&gt;"",$AI386="VALIDE"),"TERMINE","")))</f>
        <v/>
      </c>
      <c r="AG386" s="58"/>
      <c r="AH386" s="59" t="str">
        <f>IF(AG386&lt;&gt;"",VLOOKUP(AG386,'Listes choix'!$D$4:$F$34,2,FALSE),"")</f>
        <v/>
      </c>
      <c r="AI386" s="58"/>
      <c r="AJ386" s="1"/>
      <c r="AK386" s="111"/>
      <c r="AL386" s="64"/>
    </row>
    <row r="387" spans="2:38" s="4" customFormat="1" x14ac:dyDescent="0.3">
      <c r="B387" s="22">
        <f t="shared" si="5"/>
        <v>378</v>
      </c>
      <c r="C387" s="35"/>
      <c r="D387" s="108"/>
      <c r="E387" s="42"/>
      <c r="F387" s="17"/>
      <c r="G387" s="43"/>
      <c r="H387" s="58"/>
      <c r="I387" s="59" t="str">
        <f>IF(H387&lt;&gt;"",VLOOKUP(H387,'Listes choix'!$D$4:$F$34,2,FALSE),"")</f>
        <v/>
      </c>
      <c r="J387" s="72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48"/>
      <c r="AD387" s="104" t="str">
        <f>IF(D387="","",(IF((COUNTA(E387:AB387)-COUNTIF(E387:AB387,"S/O"))&gt;0,(COUNTA(E387:AB387)-COUNTIF(E387:AB387,"S/O")-COUNTIF(E387:AB387,"NOK"))/(COUNTBLANK(E387:AB387)+(COUNTA(E387:AB387)-COUNTIF(E387:AB387,"S/O"))),0)))</f>
        <v/>
      </c>
      <c r="AE387" s="52"/>
      <c r="AF387" s="53" t="str">
        <f ca="1">IF(AND($AE387&lt;&gt;"",$AE387&lt;TODAY(),$AI387&lt;&gt;"VALIDE"),"EN RETARD",IF(AND($AE387&lt;&gt;"",(TODAY()+7)&gt;$AE387,$AE387&gt;=TODAY(),$AI387&lt;&gt;"VALIDE"),"1 SEMAINE",IF(AND($AE387&lt;&gt;"",$AI387="VALIDE"),"TERMINE","")))</f>
        <v/>
      </c>
      <c r="AG387" s="58"/>
      <c r="AH387" s="59" t="str">
        <f>IF(AG387&lt;&gt;"",VLOOKUP(AG387,'Listes choix'!$D$4:$F$34,2,FALSE),"")</f>
        <v/>
      </c>
      <c r="AI387" s="58"/>
      <c r="AJ387" s="1"/>
      <c r="AK387" s="111"/>
      <c r="AL387" s="64"/>
    </row>
    <row r="388" spans="2:38" s="4" customFormat="1" x14ac:dyDescent="0.3">
      <c r="B388" s="22">
        <f t="shared" si="5"/>
        <v>379</v>
      </c>
      <c r="C388" s="35"/>
      <c r="D388" s="108"/>
      <c r="E388" s="42"/>
      <c r="F388" s="17"/>
      <c r="G388" s="43"/>
      <c r="H388" s="58"/>
      <c r="I388" s="59" t="str">
        <f>IF(H388&lt;&gt;"",VLOOKUP(H388,'Listes choix'!$D$4:$F$34,2,FALSE),"")</f>
        <v/>
      </c>
      <c r="J388" s="72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48"/>
      <c r="AD388" s="104" t="str">
        <f>IF(D388="","",(IF((COUNTA(E388:AB388)-COUNTIF(E388:AB388,"S/O"))&gt;0,(COUNTA(E388:AB388)-COUNTIF(E388:AB388,"S/O")-COUNTIF(E388:AB388,"NOK"))/(COUNTBLANK(E388:AB388)+(COUNTA(E388:AB388)-COUNTIF(E388:AB388,"S/O"))),0)))</f>
        <v/>
      </c>
      <c r="AE388" s="52"/>
      <c r="AF388" s="53" t="str">
        <f ca="1">IF(AND($AE388&lt;&gt;"",$AE388&lt;TODAY(),$AI388&lt;&gt;"VALIDE"),"EN RETARD",IF(AND($AE388&lt;&gt;"",(TODAY()+7)&gt;$AE388,$AE388&gt;=TODAY(),$AI388&lt;&gt;"VALIDE"),"1 SEMAINE",IF(AND($AE388&lt;&gt;"",$AI388="VALIDE"),"TERMINE","")))</f>
        <v/>
      </c>
      <c r="AG388" s="58"/>
      <c r="AH388" s="59" t="str">
        <f>IF(AG388&lt;&gt;"",VLOOKUP(AG388,'Listes choix'!$D$4:$F$34,2,FALSE),"")</f>
        <v/>
      </c>
      <c r="AI388" s="58"/>
      <c r="AJ388" s="1"/>
      <c r="AK388" s="111"/>
      <c r="AL388" s="64"/>
    </row>
    <row r="389" spans="2:38" s="4" customFormat="1" x14ac:dyDescent="0.3">
      <c r="B389" s="22">
        <f t="shared" si="5"/>
        <v>380</v>
      </c>
      <c r="C389" s="35"/>
      <c r="D389" s="108"/>
      <c r="E389" s="42"/>
      <c r="F389" s="17"/>
      <c r="G389" s="43"/>
      <c r="H389" s="58"/>
      <c r="I389" s="59" t="str">
        <f>IF(H389&lt;&gt;"",VLOOKUP(H389,'Listes choix'!$D$4:$F$34,2,FALSE),"")</f>
        <v/>
      </c>
      <c r="J389" s="72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48"/>
      <c r="AD389" s="104" t="str">
        <f>IF(D389="","",(IF((COUNTA(E389:AB389)-COUNTIF(E389:AB389,"S/O"))&gt;0,(COUNTA(E389:AB389)-COUNTIF(E389:AB389,"S/O")-COUNTIF(E389:AB389,"NOK"))/(COUNTBLANK(E389:AB389)+(COUNTA(E389:AB389)-COUNTIF(E389:AB389,"S/O"))),0)))</f>
        <v/>
      </c>
      <c r="AE389" s="52"/>
      <c r="AF389" s="53" t="str">
        <f ca="1">IF(AND($AE389&lt;&gt;"",$AE389&lt;TODAY(),$AI389&lt;&gt;"VALIDE"),"EN RETARD",IF(AND($AE389&lt;&gt;"",(TODAY()+7)&gt;$AE389,$AE389&gt;=TODAY(),$AI389&lt;&gt;"VALIDE"),"1 SEMAINE",IF(AND($AE389&lt;&gt;"",$AI389="VALIDE"),"TERMINE","")))</f>
        <v/>
      </c>
      <c r="AG389" s="58"/>
      <c r="AH389" s="59" t="str">
        <f>IF(AG389&lt;&gt;"",VLOOKUP(AG389,'Listes choix'!$D$4:$F$34,2,FALSE),"")</f>
        <v/>
      </c>
      <c r="AI389" s="58"/>
      <c r="AJ389" s="1"/>
      <c r="AK389" s="111"/>
      <c r="AL389" s="64"/>
    </row>
    <row r="390" spans="2:38" s="4" customFormat="1" x14ac:dyDescent="0.3">
      <c r="B390" s="22">
        <f t="shared" si="5"/>
        <v>381</v>
      </c>
      <c r="C390" s="35"/>
      <c r="D390" s="108"/>
      <c r="E390" s="42"/>
      <c r="F390" s="17"/>
      <c r="G390" s="43"/>
      <c r="H390" s="58"/>
      <c r="I390" s="59" t="str">
        <f>IF(H390&lt;&gt;"",VLOOKUP(H390,'Listes choix'!$D$4:$F$34,2,FALSE),"")</f>
        <v/>
      </c>
      <c r="J390" s="72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48"/>
      <c r="AD390" s="104" t="str">
        <f>IF(D390="","",(IF((COUNTA(E390:AB390)-COUNTIF(E390:AB390,"S/O"))&gt;0,(COUNTA(E390:AB390)-COUNTIF(E390:AB390,"S/O")-COUNTIF(E390:AB390,"NOK"))/(COUNTBLANK(E390:AB390)+(COUNTA(E390:AB390)-COUNTIF(E390:AB390,"S/O"))),0)))</f>
        <v/>
      </c>
      <c r="AE390" s="52"/>
      <c r="AF390" s="53" t="str">
        <f ca="1">IF(AND($AE390&lt;&gt;"",$AE390&lt;TODAY(),$AI390&lt;&gt;"VALIDE"),"EN RETARD",IF(AND($AE390&lt;&gt;"",(TODAY()+7)&gt;$AE390,$AE390&gt;=TODAY(),$AI390&lt;&gt;"VALIDE"),"1 SEMAINE",IF(AND($AE390&lt;&gt;"",$AI390="VALIDE"),"TERMINE","")))</f>
        <v/>
      </c>
      <c r="AG390" s="58"/>
      <c r="AH390" s="59" t="str">
        <f>IF(AG390&lt;&gt;"",VLOOKUP(AG390,'Listes choix'!$D$4:$F$34,2,FALSE),"")</f>
        <v/>
      </c>
      <c r="AI390" s="58"/>
      <c r="AJ390" s="1"/>
      <c r="AK390" s="111"/>
      <c r="AL390" s="64"/>
    </row>
    <row r="391" spans="2:38" s="4" customFormat="1" x14ac:dyDescent="0.3">
      <c r="B391" s="22">
        <f t="shared" si="5"/>
        <v>382</v>
      </c>
      <c r="C391" s="35"/>
      <c r="D391" s="108"/>
      <c r="E391" s="42"/>
      <c r="F391" s="17"/>
      <c r="G391" s="43"/>
      <c r="H391" s="58"/>
      <c r="I391" s="59" t="str">
        <f>IF(H391&lt;&gt;"",VLOOKUP(H391,'Listes choix'!$D$4:$F$34,2,FALSE),"")</f>
        <v/>
      </c>
      <c r="J391" s="72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48"/>
      <c r="AD391" s="104" t="str">
        <f>IF(D391="","",(IF((COUNTA(E391:AB391)-COUNTIF(E391:AB391,"S/O"))&gt;0,(COUNTA(E391:AB391)-COUNTIF(E391:AB391,"S/O")-COUNTIF(E391:AB391,"NOK"))/(COUNTBLANK(E391:AB391)+(COUNTA(E391:AB391)-COUNTIF(E391:AB391,"S/O"))),0)))</f>
        <v/>
      </c>
      <c r="AE391" s="52"/>
      <c r="AF391" s="53" t="str">
        <f ca="1">IF(AND($AE391&lt;&gt;"",$AE391&lt;TODAY(),$AI391&lt;&gt;"VALIDE"),"EN RETARD",IF(AND($AE391&lt;&gt;"",(TODAY()+7)&gt;$AE391,$AE391&gt;=TODAY(),$AI391&lt;&gt;"VALIDE"),"1 SEMAINE",IF(AND($AE391&lt;&gt;"",$AI391="VALIDE"),"TERMINE","")))</f>
        <v/>
      </c>
      <c r="AG391" s="58"/>
      <c r="AH391" s="59" t="str">
        <f>IF(AG391&lt;&gt;"",VLOOKUP(AG391,'Listes choix'!$D$4:$F$34,2,FALSE),"")</f>
        <v/>
      </c>
      <c r="AI391" s="58"/>
      <c r="AJ391" s="1"/>
      <c r="AK391" s="111"/>
      <c r="AL391" s="64"/>
    </row>
    <row r="392" spans="2:38" s="4" customFormat="1" x14ac:dyDescent="0.3">
      <c r="B392" s="22">
        <f t="shared" si="5"/>
        <v>383</v>
      </c>
      <c r="C392" s="35"/>
      <c r="D392" s="108"/>
      <c r="E392" s="42"/>
      <c r="F392" s="17"/>
      <c r="G392" s="43"/>
      <c r="H392" s="58"/>
      <c r="I392" s="59" t="str">
        <f>IF(H392&lt;&gt;"",VLOOKUP(H392,'Listes choix'!$D$4:$F$34,2,FALSE),"")</f>
        <v/>
      </c>
      <c r="J392" s="72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48"/>
      <c r="AD392" s="104" t="str">
        <f>IF(D392="","",(IF((COUNTA(E392:AB392)-COUNTIF(E392:AB392,"S/O"))&gt;0,(COUNTA(E392:AB392)-COUNTIF(E392:AB392,"S/O")-COUNTIF(E392:AB392,"NOK"))/(COUNTBLANK(E392:AB392)+(COUNTA(E392:AB392)-COUNTIF(E392:AB392,"S/O"))),0)))</f>
        <v/>
      </c>
      <c r="AE392" s="52"/>
      <c r="AF392" s="53" t="str">
        <f ca="1">IF(AND($AE392&lt;&gt;"",$AE392&lt;TODAY(),$AI392&lt;&gt;"VALIDE"),"EN RETARD",IF(AND($AE392&lt;&gt;"",(TODAY()+7)&gt;$AE392,$AE392&gt;=TODAY(),$AI392&lt;&gt;"VALIDE"),"1 SEMAINE",IF(AND($AE392&lt;&gt;"",$AI392="VALIDE"),"TERMINE","")))</f>
        <v/>
      </c>
      <c r="AG392" s="58"/>
      <c r="AH392" s="59" t="str">
        <f>IF(AG392&lt;&gt;"",VLOOKUP(AG392,'Listes choix'!$D$4:$F$34,2,FALSE),"")</f>
        <v/>
      </c>
      <c r="AI392" s="58"/>
      <c r="AJ392" s="1"/>
      <c r="AK392" s="111"/>
      <c r="AL392" s="64"/>
    </row>
    <row r="393" spans="2:38" s="4" customFormat="1" x14ac:dyDescent="0.3">
      <c r="B393" s="22">
        <f t="shared" si="5"/>
        <v>384</v>
      </c>
      <c r="C393" s="35"/>
      <c r="D393" s="108"/>
      <c r="E393" s="42"/>
      <c r="F393" s="17"/>
      <c r="G393" s="43"/>
      <c r="H393" s="58"/>
      <c r="I393" s="59" t="str">
        <f>IF(H393&lt;&gt;"",VLOOKUP(H393,'Listes choix'!$D$4:$F$34,2,FALSE),"")</f>
        <v/>
      </c>
      <c r="J393" s="72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48"/>
      <c r="AD393" s="104" t="str">
        <f>IF(D393="","",(IF((COUNTA(E393:AB393)-COUNTIF(E393:AB393,"S/O"))&gt;0,(COUNTA(E393:AB393)-COUNTIF(E393:AB393,"S/O")-COUNTIF(E393:AB393,"NOK"))/(COUNTBLANK(E393:AB393)+(COUNTA(E393:AB393)-COUNTIF(E393:AB393,"S/O"))),0)))</f>
        <v/>
      </c>
      <c r="AE393" s="52"/>
      <c r="AF393" s="53" t="str">
        <f ca="1">IF(AND($AE393&lt;&gt;"",$AE393&lt;TODAY(),$AI393&lt;&gt;"VALIDE"),"EN RETARD",IF(AND($AE393&lt;&gt;"",(TODAY()+7)&gt;$AE393,$AE393&gt;=TODAY(),$AI393&lt;&gt;"VALIDE"),"1 SEMAINE",IF(AND($AE393&lt;&gt;"",$AI393="VALIDE"),"TERMINE","")))</f>
        <v/>
      </c>
      <c r="AG393" s="58"/>
      <c r="AH393" s="59" t="str">
        <f>IF(AG393&lt;&gt;"",VLOOKUP(AG393,'Listes choix'!$D$4:$F$34,2,FALSE),"")</f>
        <v/>
      </c>
      <c r="AI393" s="58"/>
      <c r="AJ393" s="1"/>
      <c r="AK393" s="111"/>
      <c r="AL393" s="64"/>
    </row>
    <row r="394" spans="2:38" s="4" customFormat="1" x14ac:dyDescent="0.3">
      <c r="B394" s="22">
        <f t="shared" si="5"/>
        <v>385</v>
      </c>
      <c r="C394" s="35"/>
      <c r="D394" s="108"/>
      <c r="E394" s="42"/>
      <c r="F394" s="17"/>
      <c r="G394" s="43"/>
      <c r="H394" s="58"/>
      <c r="I394" s="59" t="str">
        <f>IF(H394&lt;&gt;"",VLOOKUP(H394,'Listes choix'!$D$4:$F$34,2,FALSE),"")</f>
        <v/>
      </c>
      <c r="J394" s="72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48"/>
      <c r="AD394" s="104" t="str">
        <f>IF(D394="","",(IF((COUNTA(E394:AB394)-COUNTIF(E394:AB394,"S/O"))&gt;0,(COUNTA(E394:AB394)-COUNTIF(E394:AB394,"S/O")-COUNTIF(E394:AB394,"NOK"))/(COUNTBLANK(E394:AB394)+(COUNTA(E394:AB394)-COUNTIF(E394:AB394,"S/O"))),0)))</f>
        <v/>
      </c>
      <c r="AE394" s="52"/>
      <c r="AF394" s="53" t="str">
        <f ca="1">IF(AND($AE394&lt;&gt;"",$AE394&lt;TODAY(),$AI394&lt;&gt;"VALIDE"),"EN RETARD",IF(AND($AE394&lt;&gt;"",(TODAY()+7)&gt;$AE394,$AE394&gt;=TODAY(),$AI394&lt;&gt;"VALIDE"),"1 SEMAINE",IF(AND($AE394&lt;&gt;"",$AI394="VALIDE"),"TERMINE","")))</f>
        <v/>
      </c>
      <c r="AG394" s="58"/>
      <c r="AH394" s="59" t="str">
        <f>IF(AG394&lt;&gt;"",VLOOKUP(AG394,'Listes choix'!$D$4:$F$34,2,FALSE),"")</f>
        <v/>
      </c>
      <c r="AI394" s="58"/>
      <c r="AJ394" s="1"/>
      <c r="AK394" s="111"/>
      <c r="AL394" s="64"/>
    </row>
    <row r="395" spans="2:38" s="4" customFormat="1" x14ac:dyDescent="0.3">
      <c r="B395" s="22">
        <f t="shared" si="5"/>
        <v>386</v>
      </c>
      <c r="C395" s="35"/>
      <c r="D395" s="108"/>
      <c r="E395" s="42"/>
      <c r="F395" s="17"/>
      <c r="G395" s="43"/>
      <c r="H395" s="58"/>
      <c r="I395" s="59" t="str">
        <f>IF(H395&lt;&gt;"",VLOOKUP(H395,'Listes choix'!$D$4:$F$34,2,FALSE),"")</f>
        <v/>
      </c>
      <c r="J395" s="72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48"/>
      <c r="AD395" s="104" t="str">
        <f>IF(D395="","",(IF((COUNTA(E395:AB395)-COUNTIF(E395:AB395,"S/O"))&gt;0,(COUNTA(E395:AB395)-COUNTIF(E395:AB395,"S/O")-COUNTIF(E395:AB395,"NOK"))/(COUNTBLANK(E395:AB395)+(COUNTA(E395:AB395)-COUNTIF(E395:AB395,"S/O"))),0)))</f>
        <v/>
      </c>
      <c r="AE395" s="52"/>
      <c r="AF395" s="53" t="str">
        <f ca="1">IF(AND($AE395&lt;&gt;"",$AE395&lt;TODAY(),$AI395&lt;&gt;"VALIDE"),"EN RETARD",IF(AND($AE395&lt;&gt;"",(TODAY()+7)&gt;$AE395,$AE395&gt;=TODAY(),$AI395&lt;&gt;"VALIDE"),"1 SEMAINE",IF(AND($AE395&lt;&gt;"",$AI395="VALIDE"),"TERMINE","")))</f>
        <v/>
      </c>
      <c r="AG395" s="58"/>
      <c r="AH395" s="59" t="str">
        <f>IF(AG395&lt;&gt;"",VLOOKUP(AG395,'Listes choix'!$D$4:$F$34,2,FALSE),"")</f>
        <v/>
      </c>
      <c r="AI395" s="58"/>
      <c r="AJ395" s="1"/>
      <c r="AK395" s="111"/>
      <c r="AL395" s="64"/>
    </row>
    <row r="396" spans="2:38" s="4" customFormat="1" x14ac:dyDescent="0.3">
      <c r="B396" s="22">
        <f t="shared" ref="B396:B459" si="6">B395+1</f>
        <v>387</v>
      </c>
      <c r="C396" s="35"/>
      <c r="D396" s="108"/>
      <c r="E396" s="42"/>
      <c r="F396" s="17"/>
      <c r="G396" s="43"/>
      <c r="H396" s="58"/>
      <c r="I396" s="59" t="str">
        <f>IF(H396&lt;&gt;"",VLOOKUP(H396,'Listes choix'!$D$4:$F$34,2,FALSE),"")</f>
        <v/>
      </c>
      <c r="J396" s="72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48"/>
      <c r="AD396" s="104" t="str">
        <f>IF(D396="","",(IF((COUNTA(E396:AB396)-COUNTIF(E396:AB396,"S/O"))&gt;0,(COUNTA(E396:AB396)-COUNTIF(E396:AB396,"S/O")-COUNTIF(E396:AB396,"NOK"))/(COUNTBLANK(E396:AB396)+(COUNTA(E396:AB396)-COUNTIF(E396:AB396,"S/O"))),0)))</f>
        <v/>
      </c>
      <c r="AE396" s="52"/>
      <c r="AF396" s="53" t="str">
        <f ca="1">IF(AND($AE396&lt;&gt;"",$AE396&lt;TODAY(),$AI396&lt;&gt;"VALIDE"),"EN RETARD",IF(AND($AE396&lt;&gt;"",(TODAY()+7)&gt;$AE396,$AE396&gt;=TODAY(),$AI396&lt;&gt;"VALIDE"),"1 SEMAINE",IF(AND($AE396&lt;&gt;"",$AI396="VALIDE"),"TERMINE","")))</f>
        <v/>
      </c>
      <c r="AG396" s="58"/>
      <c r="AH396" s="59" t="str">
        <f>IF(AG396&lt;&gt;"",VLOOKUP(AG396,'Listes choix'!$D$4:$F$34,2,FALSE),"")</f>
        <v/>
      </c>
      <c r="AI396" s="58"/>
      <c r="AJ396" s="1"/>
      <c r="AK396" s="111"/>
      <c r="AL396" s="64"/>
    </row>
    <row r="397" spans="2:38" s="4" customFormat="1" x14ac:dyDescent="0.3">
      <c r="B397" s="22">
        <f t="shared" si="6"/>
        <v>388</v>
      </c>
      <c r="C397" s="35"/>
      <c r="D397" s="108"/>
      <c r="E397" s="42"/>
      <c r="F397" s="17"/>
      <c r="G397" s="43"/>
      <c r="H397" s="58"/>
      <c r="I397" s="59" t="str">
        <f>IF(H397&lt;&gt;"",VLOOKUP(H397,'Listes choix'!$D$4:$F$34,2,FALSE),"")</f>
        <v/>
      </c>
      <c r="J397" s="72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48"/>
      <c r="AD397" s="104" t="str">
        <f>IF(D397="","",(IF((COUNTA(E397:AB397)-COUNTIF(E397:AB397,"S/O"))&gt;0,(COUNTA(E397:AB397)-COUNTIF(E397:AB397,"S/O")-COUNTIF(E397:AB397,"NOK"))/(COUNTBLANK(E397:AB397)+(COUNTA(E397:AB397)-COUNTIF(E397:AB397,"S/O"))),0)))</f>
        <v/>
      </c>
      <c r="AE397" s="52"/>
      <c r="AF397" s="53" t="str">
        <f ca="1">IF(AND($AE397&lt;&gt;"",$AE397&lt;TODAY(),$AI397&lt;&gt;"VALIDE"),"EN RETARD",IF(AND($AE397&lt;&gt;"",(TODAY()+7)&gt;$AE397,$AE397&gt;=TODAY(),$AI397&lt;&gt;"VALIDE"),"1 SEMAINE",IF(AND($AE397&lt;&gt;"",$AI397="VALIDE"),"TERMINE","")))</f>
        <v/>
      </c>
      <c r="AG397" s="58"/>
      <c r="AH397" s="59" t="str">
        <f>IF(AG397&lt;&gt;"",VLOOKUP(AG397,'Listes choix'!$D$4:$F$34,2,FALSE),"")</f>
        <v/>
      </c>
      <c r="AI397" s="58"/>
      <c r="AJ397" s="1"/>
      <c r="AK397" s="111"/>
      <c r="AL397" s="64"/>
    </row>
    <row r="398" spans="2:38" s="4" customFormat="1" x14ac:dyDescent="0.3">
      <c r="B398" s="22">
        <f t="shared" si="6"/>
        <v>389</v>
      </c>
      <c r="C398" s="35"/>
      <c r="D398" s="108"/>
      <c r="E398" s="42"/>
      <c r="F398" s="17"/>
      <c r="G398" s="43"/>
      <c r="H398" s="58"/>
      <c r="I398" s="59" t="str">
        <f>IF(H398&lt;&gt;"",VLOOKUP(H398,'Listes choix'!$D$4:$F$34,2,FALSE),"")</f>
        <v/>
      </c>
      <c r="J398" s="72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48"/>
      <c r="AD398" s="104" t="str">
        <f>IF(D398="","",(IF((COUNTA(E398:AB398)-COUNTIF(E398:AB398,"S/O"))&gt;0,(COUNTA(E398:AB398)-COUNTIF(E398:AB398,"S/O")-COUNTIF(E398:AB398,"NOK"))/(COUNTBLANK(E398:AB398)+(COUNTA(E398:AB398)-COUNTIF(E398:AB398,"S/O"))),0)))</f>
        <v/>
      </c>
      <c r="AE398" s="52"/>
      <c r="AF398" s="53" t="str">
        <f ca="1">IF(AND($AE398&lt;&gt;"",$AE398&lt;TODAY(),$AI398&lt;&gt;"VALIDE"),"EN RETARD",IF(AND($AE398&lt;&gt;"",(TODAY()+7)&gt;$AE398,$AE398&gt;=TODAY(),$AI398&lt;&gt;"VALIDE"),"1 SEMAINE",IF(AND($AE398&lt;&gt;"",$AI398="VALIDE"),"TERMINE","")))</f>
        <v/>
      </c>
      <c r="AG398" s="58"/>
      <c r="AH398" s="59" t="str">
        <f>IF(AG398&lt;&gt;"",VLOOKUP(AG398,'Listes choix'!$D$4:$F$34,2,FALSE),"")</f>
        <v/>
      </c>
      <c r="AI398" s="58"/>
      <c r="AJ398" s="1"/>
      <c r="AK398" s="111"/>
      <c r="AL398" s="64"/>
    </row>
    <row r="399" spans="2:38" s="4" customFormat="1" x14ac:dyDescent="0.3">
      <c r="B399" s="22">
        <f t="shared" si="6"/>
        <v>390</v>
      </c>
      <c r="C399" s="35"/>
      <c r="D399" s="108"/>
      <c r="E399" s="42"/>
      <c r="F399" s="17"/>
      <c r="G399" s="43"/>
      <c r="H399" s="58"/>
      <c r="I399" s="59" t="str">
        <f>IF(H399&lt;&gt;"",VLOOKUP(H399,'Listes choix'!$D$4:$F$34,2,FALSE),"")</f>
        <v/>
      </c>
      <c r="J399" s="72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48"/>
      <c r="AD399" s="104" t="str">
        <f>IF(D399="","",(IF((COUNTA(E399:AB399)-COUNTIF(E399:AB399,"S/O"))&gt;0,(COUNTA(E399:AB399)-COUNTIF(E399:AB399,"S/O")-COUNTIF(E399:AB399,"NOK"))/(COUNTBLANK(E399:AB399)+(COUNTA(E399:AB399)-COUNTIF(E399:AB399,"S/O"))),0)))</f>
        <v/>
      </c>
      <c r="AE399" s="52"/>
      <c r="AF399" s="53" t="str">
        <f ca="1">IF(AND($AE399&lt;&gt;"",$AE399&lt;TODAY(),$AI399&lt;&gt;"VALIDE"),"EN RETARD",IF(AND($AE399&lt;&gt;"",(TODAY()+7)&gt;$AE399,$AE399&gt;=TODAY(),$AI399&lt;&gt;"VALIDE"),"1 SEMAINE",IF(AND($AE399&lt;&gt;"",$AI399="VALIDE"),"TERMINE","")))</f>
        <v/>
      </c>
      <c r="AG399" s="58"/>
      <c r="AH399" s="59" t="str">
        <f>IF(AG399&lt;&gt;"",VLOOKUP(AG399,'Listes choix'!$D$4:$F$34,2,FALSE),"")</f>
        <v/>
      </c>
      <c r="AI399" s="58"/>
      <c r="AJ399" s="1"/>
      <c r="AK399" s="111"/>
      <c r="AL399" s="64"/>
    </row>
    <row r="400" spans="2:38" s="4" customFormat="1" x14ac:dyDescent="0.3">
      <c r="B400" s="22">
        <f t="shared" si="6"/>
        <v>391</v>
      </c>
      <c r="C400" s="35"/>
      <c r="D400" s="108"/>
      <c r="E400" s="42"/>
      <c r="F400" s="17"/>
      <c r="G400" s="43"/>
      <c r="H400" s="58"/>
      <c r="I400" s="59" t="str">
        <f>IF(H400&lt;&gt;"",VLOOKUP(H400,'Listes choix'!$D$4:$F$34,2,FALSE),"")</f>
        <v/>
      </c>
      <c r="J400" s="72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48"/>
      <c r="AD400" s="104" t="str">
        <f>IF(D400="","",(IF((COUNTA(E400:AB400)-COUNTIF(E400:AB400,"S/O"))&gt;0,(COUNTA(E400:AB400)-COUNTIF(E400:AB400,"S/O")-COUNTIF(E400:AB400,"NOK"))/(COUNTBLANK(E400:AB400)+(COUNTA(E400:AB400)-COUNTIF(E400:AB400,"S/O"))),0)))</f>
        <v/>
      </c>
      <c r="AE400" s="52"/>
      <c r="AF400" s="53" t="str">
        <f ca="1">IF(AND($AE400&lt;&gt;"",$AE400&lt;TODAY(),$AI400&lt;&gt;"VALIDE"),"EN RETARD",IF(AND($AE400&lt;&gt;"",(TODAY()+7)&gt;$AE400,$AE400&gt;=TODAY(),$AI400&lt;&gt;"VALIDE"),"1 SEMAINE",IF(AND($AE400&lt;&gt;"",$AI400="VALIDE"),"TERMINE","")))</f>
        <v/>
      </c>
      <c r="AG400" s="58"/>
      <c r="AH400" s="59" t="str">
        <f>IF(AG400&lt;&gt;"",VLOOKUP(AG400,'Listes choix'!$D$4:$F$34,2,FALSE),"")</f>
        <v/>
      </c>
      <c r="AI400" s="58"/>
      <c r="AJ400" s="1"/>
      <c r="AK400" s="111"/>
      <c r="AL400" s="64"/>
    </row>
    <row r="401" spans="2:38" s="4" customFormat="1" x14ac:dyDescent="0.3">
      <c r="B401" s="22">
        <f t="shared" si="6"/>
        <v>392</v>
      </c>
      <c r="C401" s="35"/>
      <c r="D401" s="108"/>
      <c r="E401" s="42"/>
      <c r="F401" s="17"/>
      <c r="G401" s="43"/>
      <c r="H401" s="58"/>
      <c r="I401" s="59" t="str">
        <f>IF(H401&lt;&gt;"",VLOOKUP(H401,'Listes choix'!$D$4:$F$34,2,FALSE),"")</f>
        <v/>
      </c>
      <c r="J401" s="72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48"/>
      <c r="AD401" s="104" t="str">
        <f>IF(D401="","",(IF((COUNTA(E401:AB401)-COUNTIF(E401:AB401,"S/O"))&gt;0,(COUNTA(E401:AB401)-COUNTIF(E401:AB401,"S/O")-COUNTIF(E401:AB401,"NOK"))/(COUNTBLANK(E401:AB401)+(COUNTA(E401:AB401)-COUNTIF(E401:AB401,"S/O"))),0)))</f>
        <v/>
      </c>
      <c r="AE401" s="52"/>
      <c r="AF401" s="53" t="str">
        <f ca="1">IF(AND($AE401&lt;&gt;"",$AE401&lt;TODAY(),$AI401&lt;&gt;"VALIDE"),"EN RETARD",IF(AND($AE401&lt;&gt;"",(TODAY()+7)&gt;$AE401,$AE401&gt;=TODAY(),$AI401&lt;&gt;"VALIDE"),"1 SEMAINE",IF(AND($AE401&lt;&gt;"",$AI401="VALIDE"),"TERMINE","")))</f>
        <v/>
      </c>
      <c r="AG401" s="58"/>
      <c r="AH401" s="59" t="str">
        <f>IF(AG401&lt;&gt;"",VLOOKUP(AG401,'Listes choix'!$D$4:$F$34,2,FALSE),"")</f>
        <v/>
      </c>
      <c r="AI401" s="58"/>
      <c r="AJ401" s="1"/>
      <c r="AK401" s="111"/>
      <c r="AL401" s="64"/>
    </row>
    <row r="402" spans="2:38" s="4" customFormat="1" x14ac:dyDescent="0.3">
      <c r="B402" s="22">
        <f t="shared" si="6"/>
        <v>393</v>
      </c>
      <c r="C402" s="35"/>
      <c r="D402" s="108"/>
      <c r="E402" s="42"/>
      <c r="F402" s="17"/>
      <c r="G402" s="43"/>
      <c r="H402" s="58"/>
      <c r="I402" s="59" t="str">
        <f>IF(H402&lt;&gt;"",VLOOKUP(H402,'Listes choix'!$D$4:$F$34,2,FALSE),"")</f>
        <v/>
      </c>
      <c r="J402" s="72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48"/>
      <c r="AD402" s="104" t="str">
        <f>IF(D402="","",(IF((COUNTA(E402:AB402)-COUNTIF(E402:AB402,"S/O"))&gt;0,(COUNTA(E402:AB402)-COUNTIF(E402:AB402,"S/O")-COUNTIF(E402:AB402,"NOK"))/(COUNTBLANK(E402:AB402)+(COUNTA(E402:AB402)-COUNTIF(E402:AB402,"S/O"))),0)))</f>
        <v/>
      </c>
      <c r="AE402" s="52"/>
      <c r="AF402" s="53" t="str">
        <f ca="1">IF(AND($AE402&lt;&gt;"",$AE402&lt;TODAY(),$AI402&lt;&gt;"VALIDE"),"EN RETARD",IF(AND($AE402&lt;&gt;"",(TODAY()+7)&gt;$AE402,$AE402&gt;=TODAY(),$AI402&lt;&gt;"VALIDE"),"1 SEMAINE",IF(AND($AE402&lt;&gt;"",$AI402="VALIDE"),"TERMINE","")))</f>
        <v/>
      </c>
      <c r="AG402" s="58"/>
      <c r="AH402" s="59" t="str">
        <f>IF(AG402&lt;&gt;"",VLOOKUP(AG402,'Listes choix'!$D$4:$F$34,2,FALSE),"")</f>
        <v/>
      </c>
      <c r="AI402" s="58"/>
      <c r="AJ402" s="1"/>
      <c r="AK402" s="111"/>
      <c r="AL402" s="64"/>
    </row>
    <row r="403" spans="2:38" s="4" customFormat="1" x14ac:dyDescent="0.3">
      <c r="B403" s="22">
        <f t="shared" si="6"/>
        <v>394</v>
      </c>
      <c r="C403" s="35"/>
      <c r="D403" s="108"/>
      <c r="E403" s="42"/>
      <c r="F403" s="17"/>
      <c r="G403" s="43"/>
      <c r="H403" s="58"/>
      <c r="I403" s="59" t="str">
        <f>IF(H403&lt;&gt;"",VLOOKUP(H403,'Listes choix'!$D$4:$F$34,2,FALSE),"")</f>
        <v/>
      </c>
      <c r="J403" s="72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48"/>
      <c r="AD403" s="104" t="str">
        <f>IF(D403="","",(IF((COUNTA(E403:AB403)-COUNTIF(E403:AB403,"S/O"))&gt;0,(COUNTA(E403:AB403)-COUNTIF(E403:AB403,"S/O")-COUNTIF(E403:AB403,"NOK"))/(COUNTBLANK(E403:AB403)+(COUNTA(E403:AB403)-COUNTIF(E403:AB403,"S/O"))),0)))</f>
        <v/>
      </c>
      <c r="AE403" s="52"/>
      <c r="AF403" s="53" t="str">
        <f ca="1">IF(AND($AE403&lt;&gt;"",$AE403&lt;TODAY(),$AI403&lt;&gt;"VALIDE"),"EN RETARD",IF(AND($AE403&lt;&gt;"",(TODAY()+7)&gt;$AE403,$AE403&gt;=TODAY(),$AI403&lt;&gt;"VALIDE"),"1 SEMAINE",IF(AND($AE403&lt;&gt;"",$AI403="VALIDE"),"TERMINE","")))</f>
        <v/>
      </c>
      <c r="AG403" s="58"/>
      <c r="AH403" s="59" t="str">
        <f>IF(AG403&lt;&gt;"",VLOOKUP(AG403,'Listes choix'!$D$4:$F$34,2,FALSE),"")</f>
        <v/>
      </c>
      <c r="AI403" s="58"/>
      <c r="AJ403" s="1"/>
      <c r="AK403" s="111"/>
      <c r="AL403" s="64"/>
    </row>
    <row r="404" spans="2:38" s="4" customFormat="1" x14ac:dyDescent="0.3">
      <c r="B404" s="22">
        <f t="shared" si="6"/>
        <v>395</v>
      </c>
      <c r="C404" s="35"/>
      <c r="D404" s="108"/>
      <c r="E404" s="42"/>
      <c r="F404" s="17"/>
      <c r="G404" s="43"/>
      <c r="H404" s="58"/>
      <c r="I404" s="59" t="str">
        <f>IF(H404&lt;&gt;"",VLOOKUP(H404,'Listes choix'!$D$4:$F$34,2,FALSE),"")</f>
        <v/>
      </c>
      <c r="J404" s="72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48"/>
      <c r="AD404" s="104" t="str">
        <f>IF(D404="","",(IF((COUNTA(E404:AB404)-COUNTIF(E404:AB404,"S/O"))&gt;0,(COUNTA(E404:AB404)-COUNTIF(E404:AB404,"S/O")-COUNTIF(E404:AB404,"NOK"))/(COUNTBLANK(E404:AB404)+(COUNTA(E404:AB404)-COUNTIF(E404:AB404,"S/O"))),0)))</f>
        <v/>
      </c>
      <c r="AE404" s="52"/>
      <c r="AF404" s="53" t="str">
        <f ca="1">IF(AND($AE404&lt;&gt;"",$AE404&lt;TODAY(),$AI404&lt;&gt;"VALIDE"),"EN RETARD",IF(AND($AE404&lt;&gt;"",(TODAY()+7)&gt;$AE404,$AE404&gt;=TODAY(),$AI404&lt;&gt;"VALIDE"),"1 SEMAINE",IF(AND($AE404&lt;&gt;"",$AI404="VALIDE"),"TERMINE","")))</f>
        <v/>
      </c>
      <c r="AG404" s="58"/>
      <c r="AH404" s="59" t="str">
        <f>IF(AG404&lt;&gt;"",VLOOKUP(AG404,'Listes choix'!$D$4:$F$34,2,FALSE),"")</f>
        <v/>
      </c>
      <c r="AI404" s="58"/>
      <c r="AJ404" s="1"/>
      <c r="AK404" s="111"/>
      <c r="AL404" s="64"/>
    </row>
    <row r="405" spans="2:38" s="4" customFormat="1" x14ac:dyDescent="0.3">
      <c r="B405" s="22">
        <f t="shared" si="6"/>
        <v>396</v>
      </c>
      <c r="C405" s="35"/>
      <c r="D405" s="108"/>
      <c r="E405" s="42"/>
      <c r="F405" s="17"/>
      <c r="G405" s="43"/>
      <c r="H405" s="58"/>
      <c r="I405" s="59" t="str">
        <f>IF(H405&lt;&gt;"",VLOOKUP(H405,'Listes choix'!$D$4:$F$34,2,FALSE),"")</f>
        <v/>
      </c>
      <c r="J405" s="72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48"/>
      <c r="AD405" s="104" t="str">
        <f>IF(D405="","",(IF((COUNTA(E405:AB405)-COUNTIF(E405:AB405,"S/O"))&gt;0,(COUNTA(E405:AB405)-COUNTIF(E405:AB405,"S/O")-COUNTIF(E405:AB405,"NOK"))/(COUNTBLANK(E405:AB405)+(COUNTA(E405:AB405)-COUNTIF(E405:AB405,"S/O"))),0)))</f>
        <v/>
      </c>
      <c r="AE405" s="52"/>
      <c r="AF405" s="53" t="str">
        <f ca="1">IF(AND($AE405&lt;&gt;"",$AE405&lt;TODAY(),$AI405&lt;&gt;"VALIDE"),"EN RETARD",IF(AND($AE405&lt;&gt;"",(TODAY()+7)&gt;$AE405,$AE405&gt;=TODAY(),$AI405&lt;&gt;"VALIDE"),"1 SEMAINE",IF(AND($AE405&lt;&gt;"",$AI405="VALIDE"),"TERMINE","")))</f>
        <v/>
      </c>
      <c r="AG405" s="58"/>
      <c r="AH405" s="59" t="str">
        <f>IF(AG405&lt;&gt;"",VLOOKUP(AG405,'Listes choix'!$D$4:$F$34,2,FALSE),"")</f>
        <v/>
      </c>
      <c r="AI405" s="58"/>
      <c r="AJ405" s="1"/>
      <c r="AK405" s="111"/>
      <c r="AL405" s="64"/>
    </row>
    <row r="406" spans="2:38" s="4" customFormat="1" x14ac:dyDescent="0.3">
      <c r="B406" s="22">
        <f t="shared" si="6"/>
        <v>397</v>
      </c>
      <c r="C406" s="35"/>
      <c r="D406" s="108"/>
      <c r="E406" s="42"/>
      <c r="F406" s="17"/>
      <c r="G406" s="43"/>
      <c r="H406" s="58"/>
      <c r="I406" s="59" t="str">
        <f>IF(H406&lt;&gt;"",VLOOKUP(H406,'Listes choix'!$D$4:$F$34,2,FALSE),"")</f>
        <v/>
      </c>
      <c r="J406" s="72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48"/>
      <c r="AD406" s="104" t="str">
        <f>IF(D406="","",(IF((COUNTA(E406:AB406)-COUNTIF(E406:AB406,"S/O"))&gt;0,(COUNTA(E406:AB406)-COUNTIF(E406:AB406,"S/O")-COUNTIF(E406:AB406,"NOK"))/(COUNTBLANK(E406:AB406)+(COUNTA(E406:AB406)-COUNTIF(E406:AB406,"S/O"))),0)))</f>
        <v/>
      </c>
      <c r="AE406" s="52"/>
      <c r="AF406" s="53" t="str">
        <f ca="1">IF(AND($AE406&lt;&gt;"",$AE406&lt;TODAY(),$AI406&lt;&gt;"VALIDE"),"EN RETARD",IF(AND($AE406&lt;&gt;"",(TODAY()+7)&gt;$AE406,$AE406&gt;=TODAY(),$AI406&lt;&gt;"VALIDE"),"1 SEMAINE",IF(AND($AE406&lt;&gt;"",$AI406="VALIDE"),"TERMINE","")))</f>
        <v/>
      </c>
      <c r="AG406" s="58"/>
      <c r="AH406" s="59" t="str">
        <f>IF(AG406&lt;&gt;"",VLOOKUP(AG406,'Listes choix'!$D$4:$F$34,2,FALSE),"")</f>
        <v/>
      </c>
      <c r="AI406" s="58"/>
      <c r="AJ406" s="1"/>
      <c r="AK406" s="111"/>
      <c r="AL406" s="64"/>
    </row>
    <row r="407" spans="2:38" s="4" customFormat="1" x14ac:dyDescent="0.3">
      <c r="B407" s="22">
        <f t="shared" si="6"/>
        <v>398</v>
      </c>
      <c r="C407" s="35"/>
      <c r="D407" s="108"/>
      <c r="E407" s="42"/>
      <c r="F407" s="17"/>
      <c r="G407" s="43"/>
      <c r="H407" s="58"/>
      <c r="I407" s="59" t="str">
        <f>IF(H407&lt;&gt;"",VLOOKUP(H407,'Listes choix'!$D$4:$F$34,2,FALSE),"")</f>
        <v/>
      </c>
      <c r="J407" s="72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48"/>
      <c r="AD407" s="104" t="str">
        <f>IF(D407="","",(IF((COUNTA(E407:AB407)-COUNTIF(E407:AB407,"S/O"))&gt;0,(COUNTA(E407:AB407)-COUNTIF(E407:AB407,"S/O")-COUNTIF(E407:AB407,"NOK"))/(COUNTBLANK(E407:AB407)+(COUNTA(E407:AB407)-COUNTIF(E407:AB407,"S/O"))),0)))</f>
        <v/>
      </c>
      <c r="AE407" s="52"/>
      <c r="AF407" s="53" t="str">
        <f ca="1">IF(AND($AE407&lt;&gt;"",$AE407&lt;TODAY(),$AI407&lt;&gt;"VALIDE"),"EN RETARD",IF(AND($AE407&lt;&gt;"",(TODAY()+7)&gt;$AE407,$AE407&gt;=TODAY(),$AI407&lt;&gt;"VALIDE"),"1 SEMAINE",IF(AND($AE407&lt;&gt;"",$AI407="VALIDE"),"TERMINE","")))</f>
        <v/>
      </c>
      <c r="AG407" s="58"/>
      <c r="AH407" s="59" t="str">
        <f>IF(AG407&lt;&gt;"",VLOOKUP(AG407,'Listes choix'!$D$4:$F$34,2,FALSE),"")</f>
        <v/>
      </c>
      <c r="AI407" s="58"/>
      <c r="AJ407" s="1"/>
      <c r="AK407" s="111"/>
      <c r="AL407" s="64"/>
    </row>
    <row r="408" spans="2:38" s="4" customFormat="1" x14ac:dyDescent="0.3">
      <c r="B408" s="22">
        <f t="shared" si="6"/>
        <v>399</v>
      </c>
      <c r="C408" s="35"/>
      <c r="D408" s="108"/>
      <c r="E408" s="42"/>
      <c r="F408" s="17"/>
      <c r="G408" s="43"/>
      <c r="H408" s="58"/>
      <c r="I408" s="59" t="str">
        <f>IF(H408&lt;&gt;"",VLOOKUP(H408,'Listes choix'!$D$4:$F$34,2,FALSE),"")</f>
        <v/>
      </c>
      <c r="J408" s="72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48"/>
      <c r="AD408" s="104" t="str">
        <f>IF(D408="","",(IF((COUNTA(E408:AB408)-COUNTIF(E408:AB408,"S/O"))&gt;0,(COUNTA(E408:AB408)-COUNTIF(E408:AB408,"S/O")-COUNTIF(E408:AB408,"NOK"))/(COUNTBLANK(E408:AB408)+(COUNTA(E408:AB408)-COUNTIF(E408:AB408,"S/O"))),0)))</f>
        <v/>
      </c>
      <c r="AE408" s="52"/>
      <c r="AF408" s="53" t="str">
        <f ca="1">IF(AND($AE408&lt;&gt;"",$AE408&lt;TODAY(),$AI408&lt;&gt;"VALIDE"),"EN RETARD",IF(AND($AE408&lt;&gt;"",(TODAY()+7)&gt;$AE408,$AE408&gt;=TODAY(),$AI408&lt;&gt;"VALIDE"),"1 SEMAINE",IF(AND($AE408&lt;&gt;"",$AI408="VALIDE"),"TERMINE","")))</f>
        <v/>
      </c>
      <c r="AG408" s="58"/>
      <c r="AH408" s="59" t="str">
        <f>IF(AG408&lt;&gt;"",VLOOKUP(AG408,'Listes choix'!$D$4:$F$34,2,FALSE),"")</f>
        <v/>
      </c>
      <c r="AI408" s="58"/>
      <c r="AJ408" s="1"/>
      <c r="AK408" s="111"/>
      <c r="AL408" s="64"/>
    </row>
    <row r="409" spans="2:38" s="4" customFormat="1" x14ac:dyDescent="0.3">
      <c r="B409" s="22">
        <f t="shared" si="6"/>
        <v>400</v>
      </c>
      <c r="C409" s="35"/>
      <c r="D409" s="108"/>
      <c r="E409" s="42"/>
      <c r="F409" s="17"/>
      <c r="G409" s="43"/>
      <c r="H409" s="58"/>
      <c r="I409" s="59" t="str">
        <f>IF(H409&lt;&gt;"",VLOOKUP(H409,'Listes choix'!$D$4:$F$34,2,FALSE),"")</f>
        <v/>
      </c>
      <c r="J409" s="72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48"/>
      <c r="AD409" s="104" t="str">
        <f>IF(D409="","",(IF((COUNTA(E409:AB409)-COUNTIF(E409:AB409,"S/O"))&gt;0,(COUNTA(E409:AB409)-COUNTIF(E409:AB409,"S/O")-COUNTIF(E409:AB409,"NOK"))/(COUNTBLANK(E409:AB409)+(COUNTA(E409:AB409)-COUNTIF(E409:AB409,"S/O"))),0)))</f>
        <v/>
      </c>
      <c r="AE409" s="52"/>
      <c r="AF409" s="53" t="str">
        <f ca="1">IF(AND($AE409&lt;&gt;"",$AE409&lt;TODAY(),$AI409&lt;&gt;"VALIDE"),"EN RETARD",IF(AND($AE409&lt;&gt;"",(TODAY()+7)&gt;$AE409,$AE409&gt;=TODAY(),$AI409&lt;&gt;"VALIDE"),"1 SEMAINE",IF(AND($AE409&lt;&gt;"",$AI409="VALIDE"),"TERMINE","")))</f>
        <v/>
      </c>
      <c r="AG409" s="58"/>
      <c r="AH409" s="59" t="str">
        <f>IF(AG409&lt;&gt;"",VLOOKUP(AG409,'Listes choix'!$D$4:$F$34,2,FALSE),"")</f>
        <v/>
      </c>
      <c r="AI409" s="58"/>
      <c r="AJ409" s="1"/>
      <c r="AK409" s="111"/>
      <c r="AL409" s="64"/>
    </row>
    <row r="410" spans="2:38" s="4" customFormat="1" x14ac:dyDescent="0.3">
      <c r="B410" s="22">
        <f t="shared" si="6"/>
        <v>401</v>
      </c>
      <c r="C410" s="35"/>
      <c r="D410" s="108"/>
      <c r="E410" s="42"/>
      <c r="F410" s="17"/>
      <c r="G410" s="43"/>
      <c r="H410" s="58"/>
      <c r="I410" s="59" t="str">
        <f>IF(H410&lt;&gt;"",VLOOKUP(H410,'Listes choix'!$D$4:$F$34,2,FALSE),"")</f>
        <v/>
      </c>
      <c r="J410" s="72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48"/>
      <c r="AD410" s="104" t="str">
        <f>IF(D410="","",(IF((COUNTA(E410:AB410)-COUNTIF(E410:AB410,"S/O"))&gt;0,(COUNTA(E410:AB410)-COUNTIF(E410:AB410,"S/O")-COUNTIF(E410:AB410,"NOK"))/(COUNTBLANK(E410:AB410)+(COUNTA(E410:AB410)-COUNTIF(E410:AB410,"S/O"))),0)))</f>
        <v/>
      </c>
      <c r="AE410" s="52"/>
      <c r="AF410" s="53" t="str">
        <f ca="1">IF(AND($AE410&lt;&gt;"",$AE410&lt;TODAY(),$AI410&lt;&gt;"VALIDE"),"EN RETARD",IF(AND($AE410&lt;&gt;"",(TODAY()+7)&gt;$AE410,$AE410&gt;=TODAY(),$AI410&lt;&gt;"VALIDE"),"1 SEMAINE",IF(AND($AE410&lt;&gt;"",$AI410="VALIDE"),"TERMINE","")))</f>
        <v/>
      </c>
      <c r="AG410" s="58"/>
      <c r="AH410" s="59" t="str">
        <f>IF(AG410&lt;&gt;"",VLOOKUP(AG410,'Listes choix'!$D$4:$F$34,2,FALSE),"")</f>
        <v/>
      </c>
      <c r="AI410" s="58"/>
      <c r="AJ410" s="1"/>
      <c r="AK410" s="111"/>
      <c r="AL410" s="64"/>
    </row>
    <row r="411" spans="2:38" s="4" customFormat="1" x14ac:dyDescent="0.3">
      <c r="B411" s="22">
        <f t="shared" si="6"/>
        <v>402</v>
      </c>
      <c r="C411" s="35"/>
      <c r="D411" s="108"/>
      <c r="E411" s="42"/>
      <c r="F411" s="17"/>
      <c r="G411" s="43"/>
      <c r="H411" s="58"/>
      <c r="I411" s="59" t="str">
        <f>IF(H411&lt;&gt;"",VLOOKUP(H411,'Listes choix'!$D$4:$F$34,2,FALSE),"")</f>
        <v/>
      </c>
      <c r="J411" s="72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48"/>
      <c r="AD411" s="104" t="str">
        <f>IF(D411="","",(IF((COUNTA(E411:AB411)-COUNTIF(E411:AB411,"S/O"))&gt;0,(COUNTA(E411:AB411)-COUNTIF(E411:AB411,"S/O")-COUNTIF(E411:AB411,"NOK"))/(COUNTBLANK(E411:AB411)+(COUNTA(E411:AB411)-COUNTIF(E411:AB411,"S/O"))),0)))</f>
        <v/>
      </c>
      <c r="AE411" s="52"/>
      <c r="AF411" s="53" t="str">
        <f ca="1">IF(AND($AE411&lt;&gt;"",$AE411&lt;TODAY(),$AI411&lt;&gt;"VALIDE"),"EN RETARD",IF(AND($AE411&lt;&gt;"",(TODAY()+7)&gt;$AE411,$AE411&gt;=TODAY(),$AI411&lt;&gt;"VALIDE"),"1 SEMAINE",IF(AND($AE411&lt;&gt;"",$AI411="VALIDE"),"TERMINE","")))</f>
        <v/>
      </c>
      <c r="AG411" s="58"/>
      <c r="AH411" s="59" t="str">
        <f>IF(AG411&lt;&gt;"",VLOOKUP(AG411,'Listes choix'!$D$4:$F$34,2,FALSE),"")</f>
        <v/>
      </c>
      <c r="AI411" s="58"/>
      <c r="AJ411" s="1"/>
      <c r="AK411" s="111"/>
      <c r="AL411" s="64"/>
    </row>
    <row r="412" spans="2:38" s="4" customFormat="1" x14ac:dyDescent="0.3">
      <c r="B412" s="22">
        <f t="shared" si="6"/>
        <v>403</v>
      </c>
      <c r="C412" s="35"/>
      <c r="D412" s="108"/>
      <c r="E412" s="42"/>
      <c r="F412" s="17"/>
      <c r="G412" s="43"/>
      <c r="H412" s="58"/>
      <c r="I412" s="59" t="str">
        <f>IF(H412&lt;&gt;"",VLOOKUP(H412,'Listes choix'!$D$4:$F$34,2,FALSE),"")</f>
        <v/>
      </c>
      <c r="J412" s="72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48"/>
      <c r="AD412" s="104" t="str">
        <f>IF(D412="","",(IF((COUNTA(E412:AB412)-COUNTIF(E412:AB412,"S/O"))&gt;0,(COUNTA(E412:AB412)-COUNTIF(E412:AB412,"S/O")-COUNTIF(E412:AB412,"NOK"))/(COUNTBLANK(E412:AB412)+(COUNTA(E412:AB412)-COUNTIF(E412:AB412,"S/O"))),0)))</f>
        <v/>
      </c>
      <c r="AE412" s="52"/>
      <c r="AF412" s="53" t="str">
        <f ca="1">IF(AND($AE412&lt;&gt;"",$AE412&lt;TODAY(),$AI412&lt;&gt;"VALIDE"),"EN RETARD",IF(AND($AE412&lt;&gt;"",(TODAY()+7)&gt;$AE412,$AE412&gt;=TODAY(),$AI412&lt;&gt;"VALIDE"),"1 SEMAINE",IF(AND($AE412&lt;&gt;"",$AI412="VALIDE"),"TERMINE","")))</f>
        <v/>
      </c>
      <c r="AG412" s="58"/>
      <c r="AH412" s="59" t="str">
        <f>IF(AG412&lt;&gt;"",VLOOKUP(AG412,'Listes choix'!$D$4:$F$34,2,FALSE),"")</f>
        <v/>
      </c>
      <c r="AI412" s="58"/>
      <c r="AJ412" s="1"/>
      <c r="AK412" s="111"/>
      <c r="AL412" s="64"/>
    </row>
    <row r="413" spans="2:38" s="4" customFormat="1" x14ac:dyDescent="0.3">
      <c r="B413" s="22">
        <f t="shared" si="6"/>
        <v>404</v>
      </c>
      <c r="C413" s="35"/>
      <c r="D413" s="108"/>
      <c r="E413" s="42"/>
      <c r="F413" s="17"/>
      <c r="G413" s="43"/>
      <c r="H413" s="58"/>
      <c r="I413" s="59" t="str">
        <f>IF(H413&lt;&gt;"",VLOOKUP(H413,'Listes choix'!$D$4:$F$34,2,FALSE),"")</f>
        <v/>
      </c>
      <c r="J413" s="72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48"/>
      <c r="AD413" s="104" t="str">
        <f>IF(D413="","",(IF((COUNTA(E413:AB413)-COUNTIF(E413:AB413,"S/O"))&gt;0,(COUNTA(E413:AB413)-COUNTIF(E413:AB413,"S/O")-COUNTIF(E413:AB413,"NOK"))/(COUNTBLANK(E413:AB413)+(COUNTA(E413:AB413)-COUNTIF(E413:AB413,"S/O"))),0)))</f>
        <v/>
      </c>
      <c r="AE413" s="52"/>
      <c r="AF413" s="53" t="str">
        <f ca="1">IF(AND($AE413&lt;&gt;"",$AE413&lt;TODAY(),$AI413&lt;&gt;"VALIDE"),"EN RETARD",IF(AND($AE413&lt;&gt;"",(TODAY()+7)&gt;$AE413,$AE413&gt;=TODAY(),$AI413&lt;&gt;"VALIDE"),"1 SEMAINE",IF(AND($AE413&lt;&gt;"",$AI413="VALIDE"),"TERMINE","")))</f>
        <v/>
      </c>
      <c r="AG413" s="58"/>
      <c r="AH413" s="59" t="str">
        <f>IF(AG413&lt;&gt;"",VLOOKUP(AG413,'Listes choix'!$D$4:$F$34,2,FALSE),"")</f>
        <v/>
      </c>
      <c r="AI413" s="58"/>
      <c r="AJ413" s="1"/>
      <c r="AK413" s="111"/>
      <c r="AL413" s="64"/>
    </row>
    <row r="414" spans="2:38" s="4" customFormat="1" x14ac:dyDescent="0.3">
      <c r="B414" s="22">
        <f t="shared" si="6"/>
        <v>405</v>
      </c>
      <c r="C414" s="35"/>
      <c r="D414" s="108"/>
      <c r="E414" s="42"/>
      <c r="F414" s="17"/>
      <c r="G414" s="43"/>
      <c r="H414" s="58"/>
      <c r="I414" s="59" t="str">
        <f>IF(H414&lt;&gt;"",VLOOKUP(H414,'Listes choix'!$D$4:$F$34,2,FALSE),"")</f>
        <v/>
      </c>
      <c r="J414" s="72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48"/>
      <c r="AD414" s="104" t="str">
        <f>IF(D414="","",(IF((COUNTA(E414:AB414)-COUNTIF(E414:AB414,"S/O"))&gt;0,(COUNTA(E414:AB414)-COUNTIF(E414:AB414,"S/O")-COUNTIF(E414:AB414,"NOK"))/(COUNTBLANK(E414:AB414)+(COUNTA(E414:AB414)-COUNTIF(E414:AB414,"S/O"))),0)))</f>
        <v/>
      </c>
      <c r="AE414" s="52"/>
      <c r="AF414" s="53" t="str">
        <f ca="1">IF(AND($AE414&lt;&gt;"",$AE414&lt;TODAY(),$AI414&lt;&gt;"VALIDE"),"EN RETARD",IF(AND($AE414&lt;&gt;"",(TODAY()+7)&gt;$AE414,$AE414&gt;=TODAY(),$AI414&lt;&gt;"VALIDE"),"1 SEMAINE",IF(AND($AE414&lt;&gt;"",$AI414="VALIDE"),"TERMINE","")))</f>
        <v/>
      </c>
      <c r="AG414" s="58"/>
      <c r="AH414" s="59" t="str">
        <f>IF(AG414&lt;&gt;"",VLOOKUP(AG414,'Listes choix'!$D$4:$F$34,2,FALSE),"")</f>
        <v/>
      </c>
      <c r="AI414" s="58"/>
      <c r="AJ414" s="1"/>
      <c r="AK414" s="111"/>
      <c r="AL414" s="64"/>
    </row>
    <row r="415" spans="2:38" s="4" customFormat="1" x14ac:dyDescent="0.3">
      <c r="B415" s="22">
        <f t="shared" si="6"/>
        <v>406</v>
      </c>
      <c r="C415" s="35"/>
      <c r="D415" s="108"/>
      <c r="E415" s="42"/>
      <c r="F415" s="17"/>
      <c r="G415" s="43"/>
      <c r="H415" s="58"/>
      <c r="I415" s="59" t="str">
        <f>IF(H415&lt;&gt;"",VLOOKUP(H415,'Listes choix'!$D$4:$F$34,2,FALSE),"")</f>
        <v/>
      </c>
      <c r="J415" s="72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48"/>
      <c r="AD415" s="104" t="str">
        <f>IF(D415="","",(IF((COUNTA(E415:AB415)-COUNTIF(E415:AB415,"S/O"))&gt;0,(COUNTA(E415:AB415)-COUNTIF(E415:AB415,"S/O")-COUNTIF(E415:AB415,"NOK"))/(COUNTBLANK(E415:AB415)+(COUNTA(E415:AB415)-COUNTIF(E415:AB415,"S/O"))),0)))</f>
        <v/>
      </c>
      <c r="AE415" s="52"/>
      <c r="AF415" s="53" t="str">
        <f ca="1">IF(AND($AE415&lt;&gt;"",$AE415&lt;TODAY(),$AI415&lt;&gt;"VALIDE"),"EN RETARD",IF(AND($AE415&lt;&gt;"",(TODAY()+7)&gt;$AE415,$AE415&gt;=TODAY(),$AI415&lt;&gt;"VALIDE"),"1 SEMAINE",IF(AND($AE415&lt;&gt;"",$AI415="VALIDE"),"TERMINE","")))</f>
        <v/>
      </c>
      <c r="AG415" s="58"/>
      <c r="AH415" s="59" t="str">
        <f>IF(AG415&lt;&gt;"",VLOOKUP(AG415,'Listes choix'!$D$4:$F$34,2,FALSE),"")</f>
        <v/>
      </c>
      <c r="AI415" s="58"/>
      <c r="AJ415" s="1"/>
      <c r="AK415" s="111"/>
      <c r="AL415" s="64"/>
    </row>
    <row r="416" spans="2:38" s="4" customFormat="1" x14ac:dyDescent="0.3">
      <c r="B416" s="22">
        <f t="shared" si="6"/>
        <v>407</v>
      </c>
      <c r="C416" s="35"/>
      <c r="D416" s="108"/>
      <c r="E416" s="42"/>
      <c r="F416" s="17"/>
      <c r="G416" s="43"/>
      <c r="H416" s="58"/>
      <c r="I416" s="59" t="str">
        <f>IF(H416&lt;&gt;"",VLOOKUP(H416,'Listes choix'!$D$4:$F$34,2,FALSE),"")</f>
        <v/>
      </c>
      <c r="J416" s="72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48"/>
      <c r="AD416" s="104" t="str">
        <f>IF(D416="","",(IF((COUNTA(E416:AB416)-COUNTIF(E416:AB416,"S/O"))&gt;0,(COUNTA(E416:AB416)-COUNTIF(E416:AB416,"S/O")-COUNTIF(E416:AB416,"NOK"))/(COUNTBLANK(E416:AB416)+(COUNTA(E416:AB416)-COUNTIF(E416:AB416,"S/O"))),0)))</f>
        <v/>
      </c>
      <c r="AE416" s="52"/>
      <c r="AF416" s="53"/>
      <c r="AG416" s="58"/>
      <c r="AH416" s="59" t="str">
        <f>IF(AG416&lt;&gt;"",VLOOKUP(AG416,'Listes choix'!$D$4:$F$34,2,FALSE),"")</f>
        <v/>
      </c>
      <c r="AI416" s="58"/>
      <c r="AJ416" s="1"/>
      <c r="AK416" s="111"/>
      <c r="AL416" s="64"/>
    </row>
    <row r="417" spans="2:38" s="4" customFormat="1" x14ac:dyDescent="0.3">
      <c r="B417" s="22">
        <f t="shared" si="6"/>
        <v>408</v>
      </c>
      <c r="C417" s="35"/>
      <c r="D417" s="108"/>
      <c r="E417" s="42"/>
      <c r="F417" s="17"/>
      <c r="G417" s="43"/>
      <c r="H417" s="58"/>
      <c r="I417" s="59" t="str">
        <f>IF(H417&lt;&gt;"",VLOOKUP(H417,'Listes choix'!$D$4:$F$34,2,FALSE),"")</f>
        <v/>
      </c>
      <c r="J417" s="72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48"/>
      <c r="AD417" s="104" t="str">
        <f>IF(D417="","",(IF((COUNTA(E417:AB417)-COUNTIF(E417:AB417,"S/O"))&gt;0,(COUNTA(E417:AB417)-COUNTIF(E417:AB417,"S/O")-COUNTIF(E417:AB417,"NOK"))/(COUNTBLANK(E417:AB417)+(COUNTA(E417:AB417)-COUNTIF(E417:AB417,"S/O"))),0)))</f>
        <v/>
      </c>
      <c r="AE417" s="52"/>
      <c r="AF417" s="53"/>
      <c r="AG417" s="58"/>
      <c r="AH417" s="59" t="str">
        <f>IF(AG417&lt;&gt;"",VLOOKUP(AG417,'Listes choix'!$D$4:$F$34,2,FALSE),"")</f>
        <v/>
      </c>
      <c r="AI417" s="58"/>
      <c r="AJ417" s="1"/>
      <c r="AK417" s="111"/>
      <c r="AL417" s="64"/>
    </row>
    <row r="418" spans="2:38" s="4" customFormat="1" x14ac:dyDescent="0.3">
      <c r="B418" s="22">
        <f t="shared" si="6"/>
        <v>409</v>
      </c>
      <c r="C418" s="35"/>
      <c r="D418" s="108"/>
      <c r="E418" s="42"/>
      <c r="F418" s="17"/>
      <c r="G418" s="43"/>
      <c r="H418" s="58"/>
      <c r="I418" s="59" t="str">
        <f>IF(H418&lt;&gt;"",VLOOKUP(H418,'Listes choix'!$D$4:$F$34,2,FALSE),"")</f>
        <v/>
      </c>
      <c r="J418" s="72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48"/>
      <c r="AD418" s="104" t="str">
        <f>IF(D418="","",(IF((COUNTA(E418:AB418)-COUNTIF(E418:AB418,"S/O"))&gt;0,(COUNTA(E418:AB418)-COUNTIF(E418:AB418,"S/O")-COUNTIF(E418:AB418,"NOK"))/(COUNTBLANK(E418:AB418)+(COUNTA(E418:AB418)-COUNTIF(E418:AB418,"S/O"))),0)))</f>
        <v/>
      </c>
      <c r="AE418" s="52"/>
      <c r="AF418" s="53"/>
      <c r="AG418" s="58"/>
      <c r="AH418" s="59" t="str">
        <f>IF(AG418&lt;&gt;"",VLOOKUP(AG418,'Listes choix'!$D$4:$F$34,2,FALSE),"")</f>
        <v/>
      </c>
      <c r="AI418" s="58"/>
      <c r="AJ418" s="1"/>
      <c r="AK418" s="111"/>
      <c r="AL418" s="64"/>
    </row>
    <row r="419" spans="2:38" s="4" customFormat="1" x14ac:dyDescent="0.3">
      <c r="B419" s="22">
        <f t="shared" si="6"/>
        <v>410</v>
      </c>
      <c r="C419" s="35"/>
      <c r="D419" s="108"/>
      <c r="E419" s="42"/>
      <c r="F419" s="17"/>
      <c r="G419" s="43"/>
      <c r="H419" s="58"/>
      <c r="I419" s="59" t="str">
        <f>IF(H419&lt;&gt;"",VLOOKUP(H419,'Listes choix'!$D$4:$F$34,2,FALSE),"")</f>
        <v/>
      </c>
      <c r="J419" s="72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48"/>
      <c r="AD419" s="104" t="str">
        <f>IF(D419="","",(IF((COUNTA(E419:AB419)-COUNTIF(E419:AB419,"S/O"))&gt;0,(COUNTA(E419:AB419)-COUNTIF(E419:AB419,"S/O")-COUNTIF(E419:AB419,"NOK"))/(COUNTBLANK(E419:AB419)+(COUNTA(E419:AB419)-COUNTIF(E419:AB419,"S/O"))),0)))</f>
        <v/>
      </c>
      <c r="AE419" s="52"/>
      <c r="AF419" s="53"/>
      <c r="AG419" s="58"/>
      <c r="AH419" s="59" t="str">
        <f>IF(AG419&lt;&gt;"",VLOOKUP(AG419,'Listes choix'!$D$4:$F$34,2,FALSE),"")</f>
        <v/>
      </c>
      <c r="AI419" s="58"/>
      <c r="AJ419" s="1"/>
      <c r="AK419" s="111"/>
      <c r="AL419" s="64"/>
    </row>
    <row r="420" spans="2:38" s="4" customFormat="1" x14ac:dyDescent="0.3">
      <c r="B420" s="22">
        <f t="shared" si="6"/>
        <v>411</v>
      </c>
      <c r="C420" s="35"/>
      <c r="D420" s="108"/>
      <c r="E420" s="42"/>
      <c r="F420" s="17"/>
      <c r="G420" s="43"/>
      <c r="H420" s="58"/>
      <c r="I420" s="59" t="str">
        <f>IF(H420&lt;&gt;"",VLOOKUP(H420,'Listes choix'!$D$4:$F$34,2,FALSE),"")</f>
        <v/>
      </c>
      <c r="J420" s="72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48"/>
      <c r="AD420" s="104" t="str">
        <f>IF(D420="","",(IF((COUNTA(E420:AB420)-COUNTIF(E420:AB420,"S/O"))&gt;0,(COUNTA(E420:AB420)-COUNTIF(E420:AB420,"S/O")-COUNTIF(E420:AB420,"NOK"))/(COUNTBLANK(E420:AB420)+(COUNTA(E420:AB420)-COUNTIF(E420:AB420,"S/O"))),0)))</f>
        <v/>
      </c>
      <c r="AE420" s="52"/>
      <c r="AF420" s="53"/>
      <c r="AG420" s="58"/>
      <c r="AH420" s="59" t="str">
        <f>IF(AG420&lt;&gt;"",VLOOKUP(AG420,'Listes choix'!$D$4:$F$34,2,FALSE),"")</f>
        <v/>
      </c>
      <c r="AI420" s="58"/>
      <c r="AJ420" s="1"/>
      <c r="AK420" s="111"/>
      <c r="AL420" s="64"/>
    </row>
    <row r="421" spans="2:38" s="4" customFormat="1" x14ac:dyDescent="0.3">
      <c r="B421" s="22">
        <f t="shared" si="6"/>
        <v>412</v>
      </c>
      <c r="C421" s="35"/>
      <c r="D421" s="108"/>
      <c r="E421" s="42"/>
      <c r="F421" s="17"/>
      <c r="G421" s="43"/>
      <c r="H421" s="58"/>
      <c r="I421" s="59" t="str">
        <f>IF(H421&lt;&gt;"",VLOOKUP(H421,'Listes choix'!$D$4:$F$34,2,FALSE),"")</f>
        <v/>
      </c>
      <c r="J421" s="72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48"/>
      <c r="AD421" s="104" t="str">
        <f>IF(D421="","",(IF((COUNTA(E421:AB421)-COUNTIF(E421:AB421,"S/O"))&gt;0,(COUNTA(E421:AB421)-COUNTIF(E421:AB421,"S/O")-COUNTIF(E421:AB421,"NOK"))/(COUNTBLANK(E421:AB421)+(COUNTA(E421:AB421)-COUNTIF(E421:AB421,"S/O"))),0)))</f>
        <v/>
      </c>
      <c r="AE421" s="52"/>
      <c r="AF421" s="53"/>
      <c r="AG421" s="58"/>
      <c r="AH421" s="59" t="str">
        <f>IF(AG421&lt;&gt;"",VLOOKUP(AG421,'Listes choix'!$D$4:$F$34,2,FALSE),"")</f>
        <v/>
      </c>
      <c r="AI421" s="58"/>
      <c r="AJ421" s="1"/>
      <c r="AK421" s="111"/>
      <c r="AL421" s="64"/>
    </row>
    <row r="422" spans="2:38" s="4" customFormat="1" x14ac:dyDescent="0.3">
      <c r="B422" s="22">
        <f t="shared" si="6"/>
        <v>413</v>
      </c>
      <c r="C422" s="35"/>
      <c r="D422" s="108"/>
      <c r="E422" s="42"/>
      <c r="F422" s="17"/>
      <c r="G422" s="43"/>
      <c r="H422" s="58"/>
      <c r="I422" s="59" t="str">
        <f>IF(H422&lt;&gt;"",VLOOKUP(H422,'Listes choix'!$D$4:$F$34,2,FALSE),"")</f>
        <v/>
      </c>
      <c r="J422" s="72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48"/>
      <c r="AD422" s="104" t="str">
        <f>IF(D422="","",(IF((COUNTA(E422:AB422)-COUNTIF(E422:AB422,"S/O"))&gt;0,(COUNTA(E422:AB422)-COUNTIF(E422:AB422,"S/O")-COUNTIF(E422:AB422,"NOK"))/(COUNTBLANK(E422:AB422)+(COUNTA(E422:AB422)-COUNTIF(E422:AB422,"S/O"))),0)))</f>
        <v/>
      </c>
      <c r="AE422" s="52"/>
      <c r="AF422" s="53"/>
      <c r="AG422" s="58"/>
      <c r="AH422" s="59" t="str">
        <f>IF(AG422&lt;&gt;"",VLOOKUP(AG422,'Listes choix'!$D$4:$F$34,2,FALSE),"")</f>
        <v/>
      </c>
      <c r="AI422" s="58"/>
      <c r="AJ422" s="1"/>
      <c r="AK422" s="111"/>
      <c r="AL422" s="64"/>
    </row>
    <row r="423" spans="2:38" s="4" customFormat="1" x14ac:dyDescent="0.3">
      <c r="B423" s="22">
        <f t="shared" si="6"/>
        <v>414</v>
      </c>
      <c r="C423" s="35"/>
      <c r="D423" s="108"/>
      <c r="E423" s="42"/>
      <c r="F423" s="17"/>
      <c r="G423" s="43"/>
      <c r="H423" s="58"/>
      <c r="I423" s="59" t="str">
        <f>IF(H423&lt;&gt;"",VLOOKUP(H423,'Listes choix'!$D$4:$F$34,2,FALSE),"")</f>
        <v/>
      </c>
      <c r="J423" s="72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48"/>
      <c r="AD423" s="104" t="str">
        <f>IF(D423="","",(IF((COUNTA(E423:AB423)-COUNTIF(E423:AB423,"S/O"))&gt;0,(COUNTA(E423:AB423)-COUNTIF(E423:AB423,"S/O")-COUNTIF(E423:AB423,"NOK"))/(COUNTBLANK(E423:AB423)+(COUNTA(E423:AB423)-COUNTIF(E423:AB423,"S/O"))),0)))</f>
        <v/>
      </c>
      <c r="AE423" s="52"/>
      <c r="AF423" s="53"/>
      <c r="AG423" s="58"/>
      <c r="AH423" s="59" t="str">
        <f>IF(AG423&lt;&gt;"",VLOOKUP(AG423,'Listes choix'!$D$4:$F$34,2,FALSE),"")</f>
        <v/>
      </c>
      <c r="AI423" s="58"/>
      <c r="AJ423" s="1"/>
      <c r="AK423" s="111"/>
      <c r="AL423" s="64"/>
    </row>
    <row r="424" spans="2:38" s="4" customFormat="1" x14ac:dyDescent="0.3">
      <c r="B424" s="22">
        <f t="shared" si="6"/>
        <v>415</v>
      </c>
      <c r="C424" s="35"/>
      <c r="D424" s="108"/>
      <c r="E424" s="42"/>
      <c r="F424" s="17"/>
      <c r="G424" s="43"/>
      <c r="H424" s="58"/>
      <c r="I424" s="59" t="str">
        <f>IF(H424&lt;&gt;"",VLOOKUP(H424,'Listes choix'!$D$4:$F$34,2,FALSE),"")</f>
        <v/>
      </c>
      <c r="J424" s="72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48"/>
      <c r="AD424" s="104" t="str">
        <f>IF(D424="","",(IF((COUNTA(E424:AB424)-COUNTIF(E424:AB424,"S/O"))&gt;0,(COUNTA(E424:AB424)-COUNTIF(E424:AB424,"S/O")-COUNTIF(E424:AB424,"NOK"))/(COUNTBLANK(E424:AB424)+(COUNTA(E424:AB424)-COUNTIF(E424:AB424,"S/O"))),0)))</f>
        <v/>
      </c>
      <c r="AE424" s="52"/>
      <c r="AF424" s="53"/>
      <c r="AG424" s="58"/>
      <c r="AH424" s="59" t="str">
        <f>IF(AG424&lt;&gt;"",VLOOKUP(AG424,'Listes choix'!$D$4:$F$34,2,FALSE),"")</f>
        <v/>
      </c>
      <c r="AI424" s="58"/>
      <c r="AJ424" s="1"/>
      <c r="AK424" s="111"/>
      <c r="AL424" s="64"/>
    </row>
    <row r="425" spans="2:38" s="4" customFormat="1" x14ac:dyDescent="0.3">
      <c r="B425" s="22">
        <f t="shared" si="6"/>
        <v>416</v>
      </c>
      <c r="C425" s="35"/>
      <c r="D425" s="108"/>
      <c r="E425" s="42"/>
      <c r="F425" s="17"/>
      <c r="G425" s="43"/>
      <c r="H425" s="58"/>
      <c r="I425" s="59" t="str">
        <f>IF(H425&lt;&gt;"",VLOOKUP(H425,'Listes choix'!$D$4:$F$34,2,FALSE),"")</f>
        <v/>
      </c>
      <c r="J425" s="72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48"/>
      <c r="AD425" s="104" t="str">
        <f>IF(D425="","",(IF((COUNTA(E425:AB425)-COUNTIF(E425:AB425,"S/O"))&gt;0,(COUNTA(E425:AB425)-COUNTIF(E425:AB425,"S/O")-COUNTIF(E425:AB425,"NOK"))/(COUNTBLANK(E425:AB425)+(COUNTA(E425:AB425)-COUNTIF(E425:AB425,"S/O"))),0)))</f>
        <v/>
      </c>
      <c r="AE425" s="52"/>
      <c r="AF425" s="53"/>
      <c r="AG425" s="58"/>
      <c r="AH425" s="59" t="str">
        <f>IF(AG425&lt;&gt;"",VLOOKUP(AG425,'Listes choix'!$D$4:$F$34,2,FALSE),"")</f>
        <v/>
      </c>
      <c r="AI425" s="58"/>
      <c r="AJ425" s="1"/>
      <c r="AK425" s="111"/>
      <c r="AL425" s="64"/>
    </row>
    <row r="426" spans="2:38" s="4" customFormat="1" x14ac:dyDescent="0.3">
      <c r="B426" s="22">
        <f t="shared" si="6"/>
        <v>417</v>
      </c>
      <c r="C426" s="35"/>
      <c r="D426" s="108"/>
      <c r="E426" s="42"/>
      <c r="F426" s="17"/>
      <c r="G426" s="43"/>
      <c r="H426" s="58"/>
      <c r="I426" s="59" t="str">
        <f>IF(H426&lt;&gt;"",VLOOKUP(H426,'Listes choix'!$D$4:$F$34,2,FALSE),"")</f>
        <v/>
      </c>
      <c r="J426" s="72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48"/>
      <c r="AD426" s="104" t="str">
        <f>IF(D426="","",(IF((COUNTA(E426:AB426)-COUNTIF(E426:AB426,"S/O"))&gt;0,(COUNTA(E426:AB426)-COUNTIF(E426:AB426,"S/O")-COUNTIF(E426:AB426,"NOK"))/(COUNTBLANK(E426:AB426)+(COUNTA(E426:AB426)-COUNTIF(E426:AB426,"S/O"))),0)))</f>
        <v/>
      </c>
      <c r="AE426" s="52"/>
      <c r="AF426" s="53"/>
      <c r="AG426" s="58"/>
      <c r="AH426" s="59" t="str">
        <f>IF(AG426&lt;&gt;"",VLOOKUP(AG426,'Listes choix'!$D$4:$F$34,2,FALSE),"")</f>
        <v/>
      </c>
      <c r="AI426" s="58"/>
      <c r="AJ426" s="1"/>
      <c r="AK426" s="111"/>
      <c r="AL426" s="64"/>
    </row>
    <row r="427" spans="2:38" s="4" customFormat="1" x14ac:dyDescent="0.3">
      <c r="B427" s="22">
        <f t="shared" si="6"/>
        <v>418</v>
      </c>
      <c r="C427" s="35"/>
      <c r="D427" s="108"/>
      <c r="E427" s="42"/>
      <c r="F427" s="17"/>
      <c r="G427" s="43"/>
      <c r="H427" s="58"/>
      <c r="I427" s="59" t="str">
        <f>IF(H427&lt;&gt;"",VLOOKUP(H427,'Listes choix'!$D$4:$F$34,2,FALSE),"")</f>
        <v/>
      </c>
      <c r="J427" s="72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48"/>
      <c r="AD427" s="104" t="str">
        <f>IF(D427="","",(IF((COUNTA(E427:AB427)-COUNTIF(E427:AB427,"S/O"))&gt;0,(COUNTA(E427:AB427)-COUNTIF(E427:AB427,"S/O")-COUNTIF(E427:AB427,"NOK"))/(COUNTBLANK(E427:AB427)+(COUNTA(E427:AB427)-COUNTIF(E427:AB427,"S/O"))),0)))</f>
        <v/>
      </c>
      <c r="AE427" s="52"/>
      <c r="AF427" s="53"/>
      <c r="AG427" s="58"/>
      <c r="AH427" s="59" t="str">
        <f>IF(AG427&lt;&gt;"",VLOOKUP(AG427,'Listes choix'!$D$4:$F$34,2,FALSE),"")</f>
        <v/>
      </c>
      <c r="AI427" s="58"/>
      <c r="AJ427" s="1"/>
      <c r="AK427" s="111"/>
      <c r="AL427" s="64"/>
    </row>
    <row r="428" spans="2:38" s="4" customFormat="1" x14ac:dyDescent="0.3">
      <c r="B428" s="22">
        <f t="shared" si="6"/>
        <v>419</v>
      </c>
      <c r="C428" s="35"/>
      <c r="D428" s="108"/>
      <c r="E428" s="42"/>
      <c r="F428" s="17"/>
      <c r="G428" s="43"/>
      <c r="H428" s="58"/>
      <c r="I428" s="59" t="str">
        <f>IF(H428&lt;&gt;"",VLOOKUP(H428,'Listes choix'!$D$4:$F$34,2,FALSE),"")</f>
        <v/>
      </c>
      <c r="J428" s="72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48"/>
      <c r="AD428" s="104" t="str">
        <f>IF(D428="","",(IF((COUNTA(E428:AB428)-COUNTIF(E428:AB428,"S/O"))&gt;0,(COUNTA(E428:AB428)-COUNTIF(E428:AB428,"S/O")-COUNTIF(E428:AB428,"NOK"))/(COUNTBLANK(E428:AB428)+(COUNTA(E428:AB428)-COUNTIF(E428:AB428,"S/O"))),0)))</f>
        <v/>
      </c>
      <c r="AE428" s="52"/>
      <c r="AF428" s="53"/>
      <c r="AG428" s="58"/>
      <c r="AH428" s="59" t="str">
        <f>IF(AG428&lt;&gt;"",VLOOKUP(AG428,'Listes choix'!$D$4:$F$34,2,FALSE),"")</f>
        <v/>
      </c>
      <c r="AI428" s="58"/>
      <c r="AJ428" s="1"/>
      <c r="AK428" s="111"/>
      <c r="AL428" s="64"/>
    </row>
    <row r="429" spans="2:38" s="4" customFormat="1" x14ac:dyDescent="0.3">
      <c r="B429" s="22">
        <f t="shared" si="6"/>
        <v>420</v>
      </c>
      <c r="C429" s="35"/>
      <c r="D429" s="108"/>
      <c r="E429" s="42"/>
      <c r="F429" s="17"/>
      <c r="G429" s="43"/>
      <c r="H429" s="58"/>
      <c r="I429" s="59" t="str">
        <f>IF(H429&lt;&gt;"",VLOOKUP(H429,'Listes choix'!$D$4:$F$34,2,FALSE),"")</f>
        <v/>
      </c>
      <c r="J429" s="72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48"/>
      <c r="AD429" s="104" t="str">
        <f>IF(D429="","",(IF((COUNTA(E429:AB429)-COUNTIF(E429:AB429,"S/O"))&gt;0,(COUNTA(E429:AB429)-COUNTIF(E429:AB429,"S/O")-COUNTIF(E429:AB429,"NOK"))/(COUNTBLANK(E429:AB429)+(COUNTA(E429:AB429)-COUNTIF(E429:AB429,"S/O"))),0)))</f>
        <v/>
      </c>
      <c r="AE429" s="52"/>
      <c r="AF429" s="53"/>
      <c r="AG429" s="58"/>
      <c r="AH429" s="59" t="str">
        <f>IF(AG429&lt;&gt;"",VLOOKUP(AG429,'Listes choix'!$D$4:$F$34,2,FALSE),"")</f>
        <v/>
      </c>
      <c r="AI429" s="58"/>
      <c r="AJ429" s="1"/>
      <c r="AK429" s="111"/>
      <c r="AL429" s="64"/>
    </row>
    <row r="430" spans="2:38" s="4" customFormat="1" x14ac:dyDescent="0.3">
      <c r="B430" s="22">
        <f t="shared" si="6"/>
        <v>421</v>
      </c>
      <c r="C430" s="35"/>
      <c r="D430" s="108"/>
      <c r="E430" s="42"/>
      <c r="F430" s="17"/>
      <c r="G430" s="43"/>
      <c r="H430" s="58"/>
      <c r="I430" s="59" t="str">
        <f>IF(H430&lt;&gt;"",VLOOKUP(H430,'Listes choix'!$D$4:$F$34,2,FALSE),"")</f>
        <v/>
      </c>
      <c r="J430" s="72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48"/>
      <c r="AD430" s="104" t="str">
        <f>IF(D430="","",(IF((COUNTA(E430:AB430)-COUNTIF(E430:AB430,"S/O"))&gt;0,(COUNTA(E430:AB430)-COUNTIF(E430:AB430,"S/O")-COUNTIF(E430:AB430,"NOK"))/(COUNTBLANK(E430:AB430)+(COUNTA(E430:AB430)-COUNTIF(E430:AB430,"S/O"))),0)))</f>
        <v/>
      </c>
      <c r="AE430" s="52"/>
      <c r="AF430" s="53"/>
      <c r="AG430" s="58"/>
      <c r="AH430" s="59" t="str">
        <f>IF(AG430&lt;&gt;"",VLOOKUP(AG430,'Listes choix'!$D$4:$F$34,2,FALSE),"")</f>
        <v/>
      </c>
      <c r="AI430" s="58"/>
      <c r="AJ430" s="1"/>
      <c r="AK430" s="111"/>
      <c r="AL430" s="64"/>
    </row>
    <row r="431" spans="2:38" s="4" customFormat="1" x14ac:dyDescent="0.3">
      <c r="B431" s="22">
        <f t="shared" si="6"/>
        <v>422</v>
      </c>
      <c r="C431" s="35"/>
      <c r="D431" s="108"/>
      <c r="E431" s="42"/>
      <c r="F431" s="17"/>
      <c r="G431" s="43"/>
      <c r="H431" s="58"/>
      <c r="I431" s="59" t="str">
        <f>IF(H431&lt;&gt;"",VLOOKUP(H431,'Listes choix'!$D$4:$F$34,2,FALSE),"")</f>
        <v/>
      </c>
      <c r="J431" s="72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48"/>
      <c r="AD431" s="104" t="str">
        <f>IF(D431="","",(IF((COUNTA(E431:AB431)-COUNTIF(E431:AB431,"S/O"))&gt;0,(COUNTA(E431:AB431)-COUNTIF(E431:AB431,"S/O")-COUNTIF(E431:AB431,"NOK"))/(COUNTBLANK(E431:AB431)+(COUNTA(E431:AB431)-COUNTIF(E431:AB431,"S/O"))),0)))</f>
        <v/>
      </c>
      <c r="AE431" s="52"/>
      <c r="AF431" s="53"/>
      <c r="AG431" s="58"/>
      <c r="AH431" s="59" t="str">
        <f>IF(AG431&lt;&gt;"",VLOOKUP(AG431,'Listes choix'!$D$4:$F$34,2,FALSE),"")</f>
        <v/>
      </c>
      <c r="AI431" s="58"/>
      <c r="AJ431" s="1"/>
      <c r="AK431" s="111"/>
      <c r="AL431" s="64"/>
    </row>
    <row r="432" spans="2:38" s="4" customFormat="1" x14ac:dyDescent="0.3">
      <c r="B432" s="22">
        <f t="shared" si="6"/>
        <v>423</v>
      </c>
      <c r="C432" s="35"/>
      <c r="D432" s="108"/>
      <c r="E432" s="42"/>
      <c r="F432" s="17"/>
      <c r="G432" s="43"/>
      <c r="H432" s="58"/>
      <c r="I432" s="59" t="str">
        <f>IF(H432&lt;&gt;"",VLOOKUP(H432,'Listes choix'!$D$4:$F$34,2,FALSE),"")</f>
        <v/>
      </c>
      <c r="J432" s="72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48"/>
      <c r="AD432" s="104" t="str">
        <f>IF(D432="","",(IF((COUNTA(E432:AB432)-COUNTIF(E432:AB432,"S/O"))&gt;0,(COUNTA(E432:AB432)-COUNTIF(E432:AB432,"S/O")-COUNTIF(E432:AB432,"NOK"))/(COUNTBLANK(E432:AB432)+(COUNTA(E432:AB432)-COUNTIF(E432:AB432,"S/O"))),0)))</f>
        <v/>
      </c>
      <c r="AE432" s="52"/>
      <c r="AF432" s="53"/>
      <c r="AG432" s="58"/>
      <c r="AH432" s="59" t="str">
        <f>IF(AG432&lt;&gt;"",VLOOKUP(AG432,'Listes choix'!$D$4:$F$34,2,FALSE),"")</f>
        <v/>
      </c>
      <c r="AI432" s="58"/>
      <c r="AJ432" s="1"/>
      <c r="AK432" s="111"/>
      <c r="AL432" s="64"/>
    </row>
    <row r="433" spans="2:38" s="4" customFormat="1" x14ac:dyDescent="0.3">
      <c r="B433" s="22">
        <f t="shared" si="6"/>
        <v>424</v>
      </c>
      <c r="C433" s="35"/>
      <c r="D433" s="108"/>
      <c r="E433" s="42"/>
      <c r="F433" s="17"/>
      <c r="G433" s="43"/>
      <c r="H433" s="58"/>
      <c r="I433" s="59" t="str">
        <f>IF(H433&lt;&gt;"",VLOOKUP(H433,'Listes choix'!$D$4:$F$34,2,FALSE),"")</f>
        <v/>
      </c>
      <c r="J433" s="72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48"/>
      <c r="AD433" s="104" t="str">
        <f>IF(D433="","",(IF((COUNTA(E433:AB433)-COUNTIF(E433:AB433,"S/O"))&gt;0,(COUNTA(E433:AB433)-COUNTIF(E433:AB433,"S/O")-COUNTIF(E433:AB433,"NOK"))/(COUNTBLANK(E433:AB433)+(COUNTA(E433:AB433)-COUNTIF(E433:AB433,"S/O"))),0)))</f>
        <v/>
      </c>
      <c r="AE433" s="52"/>
      <c r="AF433" s="53"/>
      <c r="AG433" s="58"/>
      <c r="AH433" s="59" t="str">
        <f>IF(AG433&lt;&gt;"",VLOOKUP(AG433,'Listes choix'!$D$4:$F$34,2,FALSE),"")</f>
        <v/>
      </c>
      <c r="AI433" s="58"/>
      <c r="AJ433" s="1"/>
      <c r="AK433" s="111"/>
      <c r="AL433" s="64"/>
    </row>
    <row r="434" spans="2:38" s="4" customFormat="1" x14ac:dyDescent="0.3">
      <c r="B434" s="22">
        <f t="shared" si="6"/>
        <v>425</v>
      </c>
      <c r="C434" s="35"/>
      <c r="D434" s="108"/>
      <c r="E434" s="42"/>
      <c r="F434" s="17"/>
      <c r="G434" s="43"/>
      <c r="H434" s="58"/>
      <c r="I434" s="59" t="str">
        <f>IF(H434&lt;&gt;"",VLOOKUP(H434,'Listes choix'!$D$4:$F$34,2,FALSE),"")</f>
        <v/>
      </c>
      <c r="J434" s="72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48"/>
      <c r="AD434" s="104" t="str">
        <f>IF(D434="","",(IF((COUNTA(E434:AB434)-COUNTIF(E434:AB434,"S/O"))&gt;0,(COUNTA(E434:AB434)-COUNTIF(E434:AB434,"S/O")-COUNTIF(E434:AB434,"NOK"))/(COUNTBLANK(E434:AB434)+(COUNTA(E434:AB434)-COUNTIF(E434:AB434,"S/O"))),0)))</f>
        <v/>
      </c>
      <c r="AE434" s="52"/>
      <c r="AF434" s="53"/>
      <c r="AG434" s="58"/>
      <c r="AH434" s="59" t="str">
        <f>IF(AG434&lt;&gt;"",VLOOKUP(AG434,'Listes choix'!$D$4:$F$34,2,FALSE),"")</f>
        <v/>
      </c>
      <c r="AI434" s="58"/>
      <c r="AJ434" s="1"/>
      <c r="AK434" s="111"/>
      <c r="AL434" s="64"/>
    </row>
    <row r="435" spans="2:38" s="4" customFormat="1" x14ac:dyDescent="0.3">
      <c r="B435" s="22">
        <f t="shared" si="6"/>
        <v>426</v>
      </c>
      <c r="C435" s="35"/>
      <c r="D435" s="108"/>
      <c r="E435" s="42"/>
      <c r="F435" s="17"/>
      <c r="G435" s="43"/>
      <c r="H435" s="58"/>
      <c r="I435" s="59" t="str">
        <f>IF(H435&lt;&gt;"",VLOOKUP(H435,'Listes choix'!$D$4:$F$34,2,FALSE),"")</f>
        <v/>
      </c>
      <c r="J435" s="72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48"/>
      <c r="AD435" s="104" t="str">
        <f>IF(D435="","",(IF((COUNTA(E435:AB435)-COUNTIF(E435:AB435,"S/O"))&gt;0,(COUNTA(E435:AB435)-COUNTIF(E435:AB435,"S/O")-COUNTIF(E435:AB435,"NOK"))/(COUNTBLANK(E435:AB435)+(COUNTA(E435:AB435)-COUNTIF(E435:AB435,"S/O"))),0)))</f>
        <v/>
      </c>
      <c r="AE435" s="52"/>
      <c r="AF435" s="53"/>
      <c r="AG435" s="58"/>
      <c r="AH435" s="59" t="str">
        <f>IF(AG435&lt;&gt;"",VLOOKUP(AG435,'Listes choix'!$D$4:$F$34,2,FALSE),"")</f>
        <v/>
      </c>
      <c r="AI435" s="58"/>
      <c r="AJ435" s="1"/>
      <c r="AK435" s="111"/>
      <c r="AL435" s="64"/>
    </row>
    <row r="436" spans="2:38" s="4" customFormat="1" x14ac:dyDescent="0.3">
      <c r="B436" s="22">
        <f t="shared" si="6"/>
        <v>427</v>
      </c>
      <c r="C436" s="35"/>
      <c r="D436" s="108"/>
      <c r="E436" s="42"/>
      <c r="F436" s="17"/>
      <c r="G436" s="43"/>
      <c r="H436" s="58"/>
      <c r="I436" s="59" t="str">
        <f>IF(H436&lt;&gt;"",VLOOKUP(H436,'Listes choix'!$D$4:$F$34,2,FALSE),"")</f>
        <v/>
      </c>
      <c r="J436" s="72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48"/>
      <c r="AD436" s="104" t="str">
        <f>IF(D436="","",(IF((COUNTA(E436:AB436)-COUNTIF(E436:AB436,"S/O"))&gt;0,(COUNTA(E436:AB436)-COUNTIF(E436:AB436,"S/O")-COUNTIF(E436:AB436,"NOK"))/(COUNTBLANK(E436:AB436)+(COUNTA(E436:AB436)-COUNTIF(E436:AB436,"S/O"))),0)))</f>
        <v/>
      </c>
      <c r="AE436" s="52"/>
      <c r="AF436" s="53"/>
      <c r="AG436" s="58"/>
      <c r="AH436" s="59" t="str">
        <f>IF(AG436&lt;&gt;"",VLOOKUP(AG436,'Listes choix'!$D$4:$F$34,2,FALSE),"")</f>
        <v/>
      </c>
      <c r="AI436" s="58"/>
      <c r="AJ436" s="1"/>
      <c r="AK436" s="111"/>
      <c r="AL436" s="64"/>
    </row>
    <row r="437" spans="2:38" s="4" customFormat="1" x14ac:dyDescent="0.3">
      <c r="B437" s="22">
        <f t="shared" si="6"/>
        <v>428</v>
      </c>
      <c r="C437" s="35"/>
      <c r="D437" s="108"/>
      <c r="E437" s="42"/>
      <c r="F437" s="17"/>
      <c r="G437" s="43"/>
      <c r="H437" s="58"/>
      <c r="I437" s="59" t="str">
        <f>IF(H437&lt;&gt;"",VLOOKUP(H437,'Listes choix'!$D$4:$F$34,2,FALSE),"")</f>
        <v/>
      </c>
      <c r="J437" s="72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48"/>
      <c r="AD437" s="104" t="str">
        <f>IF(D437="","",(IF((COUNTA(E437:AB437)-COUNTIF(E437:AB437,"S/O"))&gt;0,(COUNTA(E437:AB437)-COUNTIF(E437:AB437,"S/O")-COUNTIF(E437:AB437,"NOK"))/(COUNTBLANK(E437:AB437)+(COUNTA(E437:AB437)-COUNTIF(E437:AB437,"S/O"))),0)))</f>
        <v/>
      </c>
      <c r="AE437" s="52"/>
      <c r="AF437" s="53"/>
      <c r="AG437" s="58"/>
      <c r="AH437" s="59" t="str">
        <f>IF(AG437&lt;&gt;"",VLOOKUP(AG437,'Listes choix'!$D$4:$F$34,2,FALSE),"")</f>
        <v/>
      </c>
      <c r="AI437" s="58"/>
      <c r="AJ437" s="1"/>
      <c r="AK437" s="111"/>
      <c r="AL437" s="64"/>
    </row>
    <row r="438" spans="2:38" s="4" customFormat="1" x14ac:dyDescent="0.3">
      <c r="B438" s="22">
        <f t="shared" si="6"/>
        <v>429</v>
      </c>
      <c r="C438" s="35"/>
      <c r="D438" s="108"/>
      <c r="E438" s="42"/>
      <c r="F438" s="17"/>
      <c r="G438" s="43"/>
      <c r="H438" s="58"/>
      <c r="I438" s="59" t="str">
        <f>IF(H438&lt;&gt;"",VLOOKUP(H438,'Listes choix'!$D$4:$F$34,2,FALSE),"")</f>
        <v/>
      </c>
      <c r="J438" s="72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48"/>
      <c r="AD438" s="104" t="str">
        <f>IF(D438="","",(IF((COUNTA(E438:AB438)-COUNTIF(E438:AB438,"S/O"))&gt;0,(COUNTA(E438:AB438)-COUNTIF(E438:AB438,"S/O")-COUNTIF(E438:AB438,"NOK"))/(COUNTBLANK(E438:AB438)+(COUNTA(E438:AB438)-COUNTIF(E438:AB438,"S/O"))),0)))</f>
        <v/>
      </c>
      <c r="AE438" s="52"/>
      <c r="AF438" s="53"/>
      <c r="AG438" s="58"/>
      <c r="AH438" s="59" t="str">
        <f>IF(AG438&lt;&gt;"",VLOOKUP(AG438,'Listes choix'!$D$4:$F$34,2,FALSE),"")</f>
        <v/>
      </c>
      <c r="AI438" s="58"/>
      <c r="AJ438" s="1"/>
      <c r="AK438" s="111"/>
      <c r="AL438" s="64"/>
    </row>
    <row r="439" spans="2:38" s="4" customFormat="1" x14ac:dyDescent="0.3">
      <c r="B439" s="22">
        <f t="shared" si="6"/>
        <v>430</v>
      </c>
      <c r="C439" s="35"/>
      <c r="D439" s="108"/>
      <c r="E439" s="42"/>
      <c r="F439" s="17"/>
      <c r="G439" s="43"/>
      <c r="H439" s="58"/>
      <c r="I439" s="59" t="str">
        <f>IF(H439&lt;&gt;"",VLOOKUP(H439,'Listes choix'!$D$4:$F$34,2,FALSE),"")</f>
        <v/>
      </c>
      <c r="J439" s="72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48"/>
      <c r="AD439" s="104" t="str">
        <f>IF(D439="","",(IF((COUNTA(E439:AB439)-COUNTIF(E439:AB439,"S/O"))&gt;0,(COUNTA(E439:AB439)-COUNTIF(E439:AB439,"S/O")-COUNTIF(E439:AB439,"NOK"))/(COUNTBLANK(E439:AB439)+(COUNTA(E439:AB439)-COUNTIF(E439:AB439,"S/O"))),0)))</f>
        <v/>
      </c>
      <c r="AE439" s="52"/>
      <c r="AF439" s="53"/>
      <c r="AG439" s="58"/>
      <c r="AH439" s="59" t="str">
        <f>IF(AG439&lt;&gt;"",VLOOKUP(AG439,'Listes choix'!$D$4:$F$34,2,FALSE),"")</f>
        <v/>
      </c>
      <c r="AI439" s="58"/>
      <c r="AJ439" s="1"/>
      <c r="AK439" s="111"/>
      <c r="AL439" s="64"/>
    </row>
    <row r="440" spans="2:38" s="4" customFormat="1" x14ac:dyDescent="0.3">
      <c r="B440" s="22">
        <f t="shared" si="6"/>
        <v>431</v>
      </c>
      <c r="C440" s="35"/>
      <c r="D440" s="108"/>
      <c r="E440" s="42"/>
      <c r="F440" s="17"/>
      <c r="G440" s="43"/>
      <c r="H440" s="58"/>
      <c r="I440" s="59" t="str">
        <f>IF(H440&lt;&gt;"",VLOOKUP(H440,'Listes choix'!$D$4:$F$34,2,FALSE),"")</f>
        <v/>
      </c>
      <c r="J440" s="72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48"/>
      <c r="AD440" s="104" t="str">
        <f>IF(D440="","",(IF((COUNTA(E440:AB440)-COUNTIF(E440:AB440,"S/O"))&gt;0,(COUNTA(E440:AB440)-COUNTIF(E440:AB440,"S/O")-COUNTIF(E440:AB440,"NOK"))/(COUNTBLANK(E440:AB440)+(COUNTA(E440:AB440)-COUNTIF(E440:AB440,"S/O"))),0)))</f>
        <v/>
      </c>
      <c r="AE440" s="52"/>
      <c r="AF440" s="53"/>
      <c r="AG440" s="58"/>
      <c r="AH440" s="59" t="str">
        <f>IF(AG440&lt;&gt;"",VLOOKUP(AG440,'Listes choix'!$D$4:$F$34,2,FALSE),"")</f>
        <v/>
      </c>
      <c r="AI440" s="58"/>
      <c r="AJ440" s="1"/>
      <c r="AK440" s="111"/>
      <c r="AL440" s="64"/>
    </row>
    <row r="441" spans="2:38" s="4" customFormat="1" x14ac:dyDescent="0.3">
      <c r="B441" s="22">
        <f t="shared" si="6"/>
        <v>432</v>
      </c>
      <c r="C441" s="35"/>
      <c r="D441" s="108"/>
      <c r="E441" s="42"/>
      <c r="F441" s="17"/>
      <c r="G441" s="43"/>
      <c r="H441" s="58"/>
      <c r="I441" s="59" t="str">
        <f>IF(H441&lt;&gt;"",VLOOKUP(H441,'Listes choix'!$D$4:$F$34,2,FALSE),"")</f>
        <v/>
      </c>
      <c r="J441" s="72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48"/>
      <c r="AD441" s="104" t="str">
        <f>IF(D441="","",(IF((COUNTA(E441:AB441)-COUNTIF(E441:AB441,"S/O"))&gt;0,(COUNTA(E441:AB441)-COUNTIF(E441:AB441,"S/O")-COUNTIF(E441:AB441,"NOK"))/(COUNTBLANK(E441:AB441)+(COUNTA(E441:AB441)-COUNTIF(E441:AB441,"S/O"))),0)))</f>
        <v/>
      </c>
      <c r="AE441" s="52"/>
      <c r="AF441" s="53"/>
      <c r="AG441" s="58"/>
      <c r="AH441" s="59" t="str">
        <f>IF(AG441&lt;&gt;"",VLOOKUP(AG441,'Listes choix'!$D$4:$F$34,2,FALSE),"")</f>
        <v/>
      </c>
      <c r="AI441" s="58"/>
      <c r="AJ441" s="1"/>
      <c r="AK441" s="111"/>
      <c r="AL441" s="64"/>
    </row>
    <row r="442" spans="2:38" s="4" customFormat="1" x14ac:dyDescent="0.3">
      <c r="B442" s="22">
        <f t="shared" si="6"/>
        <v>433</v>
      </c>
      <c r="C442" s="35"/>
      <c r="D442" s="108"/>
      <c r="E442" s="42"/>
      <c r="F442" s="17"/>
      <c r="G442" s="43"/>
      <c r="H442" s="58"/>
      <c r="I442" s="59" t="str">
        <f>IF(H442&lt;&gt;"",VLOOKUP(H442,'Listes choix'!$D$4:$F$34,2,FALSE),"")</f>
        <v/>
      </c>
      <c r="J442" s="72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48"/>
      <c r="AD442" s="104" t="str">
        <f>IF(D442="","",(IF((COUNTA(E442:AB442)-COUNTIF(E442:AB442,"S/O"))&gt;0,(COUNTA(E442:AB442)-COUNTIF(E442:AB442,"S/O")-COUNTIF(E442:AB442,"NOK"))/(COUNTBLANK(E442:AB442)+(COUNTA(E442:AB442)-COUNTIF(E442:AB442,"S/O"))),0)))</f>
        <v/>
      </c>
      <c r="AE442" s="52"/>
      <c r="AF442" s="53"/>
      <c r="AG442" s="58"/>
      <c r="AH442" s="59" t="str">
        <f>IF(AG442&lt;&gt;"",VLOOKUP(AG442,'Listes choix'!$D$4:$F$34,2,FALSE),"")</f>
        <v/>
      </c>
      <c r="AI442" s="58"/>
      <c r="AJ442" s="1"/>
      <c r="AK442" s="111"/>
      <c r="AL442" s="64"/>
    </row>
    <row r="443" spans="2:38" s="4" customFormat="1" x14ac:dyDescent="0.3">
      <c r="B443" s="22">
        <f t="shared" si="6"/>
        <v>434</v>
      </c>
      <c r="C443" s="35"/>
      <c r="D443" s="108"/>
      <c r="E443" s="42"/>
      <c r="F443" s="17"/>
      <c r="G443" s="43"/>
      <c r="H443" s="58"/>
      <c r="I443" s="59" t="str">
        <f>IF(H443&lt;&gt;"",VLOOKUP(H443,'Listes choix'!$D$4:$F$34,2,FALSE),"")</f>
        <v/>
      </c>
      <c r="J443" s="72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48"/>
      <c r="AD443" s="104" t="str">
        <f>IF(D443="","",(IF((COUNTA(E443:AB443)-COUNTIF(E443:AB443,"S/O"))&gt;0,(COUNTA(E443:AB443)-COUNTIF(E443:AB443,"S/O")-COUNTIF(E443:AB443,"NOK"))/(COUNTBLANK(E443:AB443)+(COUNTA(E443:AB443)-COUNTIF(E443:AB443,"S/O"))),0)))</f>
        <v/>
      </c>
      <c r="AE443" s="52"/>
      <c r="AF443" s="53"/>
      <c r="AG443" s="58"/>
      <c r="AH443" s="59" t="str">
        <f>IF(AG443&lt;&gt;"",VLOOKUP(AG443,'Listes choix'!$D$4:$F$34,2,FALSE),"")</f>
        <v/>
      </c>
      <c r="AI443" s="58"/>
      <c r="AJ443" s="1"/>
      <c r="AK443" s="111"/>
      <c r="AL443" s="64"/>
    </row>
    <row r="444" spans="2:38" s="4" customFormat="1" x14ac:dyDescent="0.3">
      <c r="B444" s="22">
        <f t="shared" si="6"/>
        <v>435</v>
      </c>
      <c r="C444" s="35"/>
      <c r="D444" s="108"/>
      <c r="E444" s="42"/>
      <c r="F444" s="17"/>
      <c r="G444" s="43"/>
      <c r="H444" s="58"/>
      <c r="I444" s="59" t="str">
        <f>IF(H444&lt;&gt;"",VLOOKUP(H444,'Listes choix'!$D$4:$F$34,2,FALSE),"")</f>
        <v/>
      </c>
      <c r="J444" s="72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48"/>
      <c r="AD444" s="104" t="str">
        <f>IF(D444="","",(IF((COUNTA(E444:AB444)-COUNTIF(E444:AB444,"S/O"))&gt;0,(COUNTA(E444:AB444)-COUNTIF(E444:AB444,"S/O")-COUNTIF(E444:AB444,"NOK"))/(COUNTBLANK(E444:AB444)+(COUNTA(E444:AB444)-COUNTIF(E444:AB444,"S/O"))),0)))</f>
        <v/>
      </c>
      <c r="AE444" s="52"/>
      <c r="AF444" s="53"/>
      <c r="AG444" s="58"/>
      <c r="AH444" s="59" t="str">
        <f>IF(AG444&lt;&gt;"",VLOOKUP(AG444,'Listes choix'!$D$4:$F$34,2,FALSE),"")</f>
        <v/>
      </c>
      <c r="AI444" s="58"/>
      <c r="AJ444" s="1"/>
      <c r="AK444" s="111"/>
      <c r="AL444" s="64"/>
    </row>
    <row r="445" spans="2:38" s="4" customFormat="1" x14ac:dyDescent="0.3">
      <c r="B445" s="22">
        <f t="shared" si="6"/>
        <v>436</v>
      </c>
      <c r="C445" s="35"/>
      <c r="D445" s="108"/>
      <c r="E445" s="42"/>
      <c r="F445" s="17"/>
      <c r="G445" s="43"/>
      <c r="H445" s="58"/>
      <c r="I445" s="59" t="str">
        <f>IF(H445&lt;&gt;"",VLOOKUP(H445,'Listes choix'!$D$4:$F$34,2,FALSE),"")</f>
        <v/>
      </c>
      <c r="J445" s="72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48"/>
      <c r="AD445" s="104" t="str">
        <f>IF(D445="","",(IF((COUNTA(E445:AB445)-COUNTIF(E445:AB445,"S/O"))&gt;0,(COUNTA(E445:AB445)-COUNTIF(E445:AB445,"S/O")-COUNTIF(E445:AB445,"NOK"))/(COUNTBLANK(E445:AB445)+(COUNTA(E445:AB445)-COUNTIF(E445:AB445,"S/O"))),0)))</f>
        <v/>
      </c>
      <c r="AE445" s="52"/>
      <c r="AF445" s="53"/>
      <c r="AG445" s="58"/>
      <c r="AH445" s="59" t="str">
        <f>IF(AG445&lt;&gt;"",VLOOKUP(AG445,'Listes choix'!$D$4:$F$34,2,FALSE),"")</f>
        <v/>
      </c>
      <c r="AI445" s="58"/>
      <c r="AJ445" s="1"/>
      <c r="AK445" s="111"/>
      <c r="AL445" s="64"/>
    </row>
    <row r="446" spans="2:38" s="4" customFormat="1" x14ac:dyDescent="0.3">
      <c r="B446" s="22">
        <f t="shared" si="6"/>
        <v>437</v>
      </c>
      <c r="C446" s="35"/>
      <c r="D446" s="108"/>
      <c r="E446" s="42"/>
      <c r="F446" s="17"/>
      <c r="G446" s="43"/>
      <c r="H446" s="58"/>
      <c r="I446" s="59" t="str">
        <f>IF(H446&lt;&gt;"",VLOOKUP(H446,'Listes choix'!$D$4:$F$34,2,FALSE),"")</f>
        <v/>
      </c>
      <c r="J446" s="72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48"/>
      <c r="AD446" s="104" t="str">
        <f>IF(D446="","",(IF((COUNTA(E446:AB446)-COUNTIF(E446:AB446,"S/O"))&gt;0,(COUNTA(E446:AB446)-COUNTIF(E446:AB446,"S/O")-COUNTIF(E446:AB446,"NOK"))/(COUNTBLANK(E446:AB446)+(COUNTA(E446:AB446)-COUNTIF(E446:AB446,"S/O"))),0)))</f>
        <v/>
      </c>
      <c r="AE446" s="52"/>
      <c r="AF446" s="53"/>
      <c r="AG446" s="58"/>
      <c r="AH446" s="59" t="str">
        <f>IF(AG446&lt;&gt;"",VLOOKUP(AG446,'Listes choix'!$D$4:$F$34,2,FALSE),"")</f>
        <v/>
      </c>
      <c r="AI446" s="58"/>
      <c r="AJ446" s="1"/>
      <c r="AK446" s="111"/>
      <c r="AL446" s="64"/>
    </row>
    <row r="447" spans="2:38" s="4" customFormat="1" x14ac:dyDescent="0.3">
      <c r="B447" s="22">
        <f t="shared" si="6"/>
        <v>438</v>
      </c>
      <c r="C447" s="35"/>
      <c r="D447" s="108"/>
      <c r="E447" s="42"/>
      <c r="F447" s="17"/>
      <c r="G447" s="43"/>
      <c r="H447" s="58"/>
      <c r="I447" s="59" t="str">
        <f>IF(H447&lt;&gt;"",VLOOKUP(H447,'Listes choix'!$D$4:$F$34,2,FALSE),"")</f>
        <v/>
      </c>
      <c r="J447" s="72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48"/>
      <c r="AD447" s="104" t="str">
        <f>IF(D447="","",(IF((COUNTA(E447:AB447)-COUNTIF(E447:AB447,"S/O"))&gt;0,(COUNTA(E447:AB447)-COUNTIF(E447:AB447,"S/O")-COUNTIF(E447:AB447,"NOK"))/(COUNTBLANK(E447:AB447)+(COUNTA(E447:AB447)-COUNTIF(E447:AB447,"S/O"))),0)))</f>
        <v/>
      </c>
      <c r="AE447" s="52"/>
      <c r="AF447" s="53"/>
      <c r="AG447" s="58"/>
      <c r="AH447" s="59" t="str">
        <f>IF(AG447&lt;&gt;"",VLOOKUP(AG447,'Listes choix'!$D$4:$F$34,2,FALSE),"")</f>
        <v/>
      </c>
      <c r="AI447" s="58"/>
      <c r="AJ447" s="1"/>
      <c r="AK447" s="111"/>
      <c r="AL447" s="64"/>
    </row>
    <row r="448" spans="2:38" s="4" customFormat="1" x14ac:dyDescent="0.3">
      <c r="B448" s="22">
        <f t="shared" si="6"/>
        <v>439</v>
      </c>
      <c r="C448" s="35"/>
      <c r="D448" s="108"/>
      <c r="E448" s="42"/>
      <c r="F448" s="17"/>
      <c r="G448" s="43"/>
      <c r="H448" s="58"/>
      <c r="I448" s="59" t="str">
        <f>IF(H448&lt;&gt;"",VLOOKUP(H448,'Listes choix'!$D$4:$F$34,2,FALSE),"")</f>
        <v/>
      </c>
      <c r="J448" s="72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48"/>
      <c r="AD448" s="104" t="str">
        <f>IF(D448="","",(IF((COUNTA(E448:AB448)-COUNTIF(E448:AB448,"S/O"))&gt;0,(COUNTA(E448:AB448)-COUNTIF(E448:AB448,"S/O")-COUNTIF(E448:AB448,"NOK"))/(COUNTBLANK(E448:AB448)+(COUNTA(E448:AB448)-COUNTIF(E448:AB448,"S/O"))),0)))</f>
        <v/>
      </c>
      <c r="AE448" s="52"/>
      <c r="AF448" s="53"/>
      <c r="AG448" s="58"/>
      <c r="AH448" s="59" t="str">
        <f>IF(AG448&lt;&gt;"",VLOOKUP(AG448,'Listes choix'!$D$4:$F$34,2,FALSE),"")</f>
        <v/>
      </c>
      <c r="AI448" s="58"/>
      <c r="AJ448" s="1"/>
      <c r="AK448" s="111"/>
      <c r="AL448" s="64"/>
    </row>
    <row r="449" spans="2:38" s="4" customFormat="1" x14ac:dyDescent="0.3">
      <c r="B449" s="22">
        <f t="shared" si="6"/>
        <v>440</v>
      </c>
      <c r="C449" s="35"/>
      <c r="D449" s="108"/>
      <c r="E449" s="42"/>
      <c r="F449" s="17"/>
      <c r="G449" s="43"/>
      <c r="H449" s="58"/>
      <c r="I449" s="59" t="str">
        <f>IF(H449&lt;&gt;"",VLOOKUP(H449,'Listes choix'!$D$4:$F$34,2,FALSE),"")</f>
        <v/>
      </c>
      <c r="J449" s="72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48"/>
      <c r="AD449" s="104" t="str">
        <f>IF(D449="","",(IF((COUNTA(E449:AB449)-COUNTIF(E449:AB449,"S/O"))&gt;0,(COUNTA(E449:AB449)-COUNTIF(E449:AB449,"S/O")-COUNTIF(E449:AB449,"NOK"))/(COUNTBLANK(E449:AB449)+(COUNTA(E449:AB449)-COUNTIF(E449:AB449,"S/O"))),0)))</f>
        <v/>
      </c>
      <c r="AE449" s="52"/>
      <c r="AF449" s="53"/>
      <c r="AG449" s="58"/>
      <c r="AH449" s="59" t="str">
        <f>IF(AG449&lt;&gt;"",VLOOKUP(AG449,'Listes choix'!$D$4:$F$34,2,FALSE),"")</f>
        <v/>
      </c>
      <c r="AI449" s="58"/>
      <c r="AJ449" s="1"/>
      <c r="AK449" s="111"/>
      <c r="AL449" s="64"/>
    </row>
    <row r="450" spans="2:38" s="4" customFormat="1" x14ac:dyDescent="0.3">
      <c r="B450" s="22">
        <f t="shared" si="6"/>
        <v>441</v>
      </c>
      <c r="C450" s="35"/>
      <c r="D450" s="108"/>
      <c r="E450" s="42"/>
      <c r="F450" s="17"/>
      <c r="G450" s="43"/>
      <c r="H450" s="58"/>
      <c r="I450" s="59" t="str">
        <f>IF(H450&lt;&gt;"",VLOOKUP(H450,'Listes choix'!$D$4:$F$34,2,FALSE),"")</f>
        <v/>
      </c>
      <c r="J450" s="72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48"/>
      <c r="AD450" s="104" t="str">
        <f>IF(D450="","",(IF((COUNTA(E450:AB450)-COUNTIF(E450:AB450,"S/O"))&gt;0,(COUNTA(E450:AB450)-COUNTIF(E450:AB450,"S/O")-COUNTIF(E450:AB450,"NOK"))/(COUNTBLANK(E450:AB450)+(COUNTA(E450:AB450)-COUNTIF(E450:AB450,"S/O"))),0)))</f>
        <v/>
      </c>
      <c r="AE450" s="52"/>
      <c r="AF450" s="53"/>
      <c r="AG450" s="58"/>
      <c r="AH450" s="59" t="str">
        <f>IF(AG450&lt;&gt;"",VLOOKUP(AG450,'Listes choix'!$D$4:$F$34,2,FALSE),"")</f>
        <v/>
      </c>
      <c r="AI450" s="58"/>
      <c r="AJ450" s="1"/>
      <c r="AK450" s="111"/>
      <c r="AL450" s="64"/>
    </row>
    <row r="451" spans="2:38" s="4" customFormat="1" x14ac:dyDescent="0.3">
      <c r="B451" s="22">
        <f t="shared" si="6"/>
        <v>442</v>
      </c>
      <c r="C451" s="35"/>
      <c r="D451" s="108"/>
      <c r="E451" s="42"/>
      <c r="F451" s="17"/>
      <c r="G451" s="43"/>
      <c r="H451" s="58"/>
      <c r="I451" s="59" t="str">
        <f>IF(H451&lt;&gt;"",VLOOKUP(H451,'Listes choix'!$D$4:$F$34,2,FALSE),"")</f>
        <v/>
      </c>
      <c r="J451" s="72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48"/>
      <c r="AD451" s="104" t="str">
        <f>IF(D451="","",(IF((COUNTA(E451:AB451)-COUNTIF(E451:AB451,"S/O"))&gt;0,(COUNTA(E451:AB451)-COUNTIF(E451:AB451,"S/O")-COUNTIF(E451:AB451,"NOK"))/(COUNTBLANK(E451:AB451)+(COUNTA(E451:AB451)-COUNTIF(E451:AB451,"S/O"))),0)))</f>
        <v/>
      </c>
      <c r="AE451" s="52"/>
      <c r="AF451" s="53"/>
      <c r="AG451" s="58"/>
      <c r="AH451" s="59" t="str">
        <f>IF(AG451&lt;&gt;"",VLOOKUP(AG451,'Listes choix'!$D$4:$F$34,2,FALSE),"")</f>
        <v/>
      </c>
      <c r="AI451" s="58"/>
      <c r="AJ451" s="1"/>
      <c r="AK451" s="111"/>
      <c r="AL451" s="64"/>
    </row>
    <row r="452" spans="2:38" s="4" customFormat="1" x14ac:dyDescent="0.3">
      <c r="B452" s="22">
        <f t="shared" si="6"/>
        <v>443</v>
      </c>
      <c r="C452" s="35"/>
      <c r="D452" s="108"/>
      <c r="E452" s="42"/>
      <c r="F452" s="17"/>
      <c r="G452" s="43"/>
      <c r="H452" s="58"/>
      <c r="I452" s="59" t="str">
        <f>IF(H452&lt;&gt;"",VLOOKUP(H452,'Listes choix'!$D$4:$F$34,2,FALSE),"")</f>
        <v/>
      </c>
      <c r="J452" s="72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48"/>
      <c r="AD452" s="104" t="str">
        <f>IF(D452="","",(IF((COUNTA(E452:AB452)-COUNTIF(E452:AB452,"S/O"))&gt;0,(COUNTA(E452:AB452)-COUNTIF(E452:AB452,"S/O")-COUNTIF(E452:AB452,"NOK"))/(COUNTBLANK(E452:AB452)+(COUNTA(E452:AB452)-COUNTIF(E452:AB452,"S/O"))),0)))</f>
        <v/>
      </c>
      <c r="AE452" s="52"/>
      <c r="AF452" s="53"/>
      <c r="AG452" s="58"/>
      <c r="AH452" s="59" t="str">
        <f>IF(AG452&lt;&gt;"",VLOOKUP(AG452,'Listes choix'!$D$4:$F$34,2,FALSE),"")</f>
        <v/>
      </c>
      <c r="AI452" s="58"/>
      <c r="AJ452" s="1"/>
      <c r="AK452" s="111"/>
      <c r="AL452" s="64"/>
    </row>
    <row r="453" spans="2:38" s="4" customFormat="1" x14ac:dyDescent="0.3">
      <c r="B453" s="22">
        <f t="shared" si="6"/>
        <v>444</v>
      </c>
      <c r="C453" s="35"/>
      <c r="D453" s="108"/>
      <c r="E453" s="42"/>
      <c r="F453" s="17"/>
      <c r="G453" s="43"/>
      <c r="H453" s="58"/>
      <c r="I453" s="59" t="str">
        <f>IF(H453&lt;&gt;"",VLOOKUP(H453,'Listes choix'!$D$4:$F$34,2,FALSE),"")</f>
        <v/>
      </c>
      <c r="J453" s="72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48"/>
      <c r="AD453" s="104" t="str">
        <f>IF(D453="","",(IF((COUNTA(E453:AB453)-COUNTIF(E453:AB453,"S/O"))&gt;0,(COUNTA(E453:AB453)-COUNTIF(E453:AB453,"S/O")-COUNTIF(E453:AB453,"NOK"))/(COUNTBLANK(E453:AB453)+(COUNTA(E453:AB453)-COUNTIF(E453:AB453,"S/O"))),0)))</f>
        <v/>
      </c>
      <c r="AE453" s="52"/>
      <c r="AF453" s="53"/>
      <c r="AG453" s="58"/>
      <c r="AH453" s="59" t="str">
        <f>IF(AG453&lt;&gt;"",VLOOKUP(AG453,'Listes choix'!$D$4:$F$34,2,FALSE),"")</f>
        <v/>
      </c>
      <c r="AI453" s="58"/>
      <c r="AJ453" s="1"/>
      <c r="AK453" s="111"/>
      <c r="AL453" s="64"/>
    </row>
    <row r="454" spans="2:38" s="4" customFormat="1" x14ac:dyDescent="0.3">
      <c r="B454" s="22">
        <f t="shared" si="6"/>
        <v>445</v>
      </c>
      <c r="C454" s="35"/>
      <c r="D454" s="108"/>
      <c r="E454" s="42"/>
      <c r="F454" s="17"/>
      <c r="G454" s="43"/>
      <c r="H454" s="58"/>
      <c r="I454" s="59" t="str">
        <f>IF(H454&lt;&gt;"",VLOOKUP(H454,'Listes choix'!$D$4:$F$34,2,FALSE),"")</f>
        <v/>
      </c>
      <c r="J454" s="72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48"/>
      <c r="AD454" s="104" t="str">
        <f>IF(D454="","",(IF((COUNTA(E454:AB454)-COUNTIF(E454:AB454,"S/O"))&gt;0,(COUNTA(E454:AB454)-COUNTIF(E454:AB454,"S/O")-COUNTIF(E454:AB454,"NOK"))/(COUNTBLANK(E454:AB454)+(COUNTA(E454:AB454)-COUNTIF(E454:AB454,"S/O"))),0)))</f>
        <v/>
      </c>
      <c r="AE454" s="52"/>
      <c r="AF454" s="53"/>
      <c r="AG454" s="58"/>
      <c r="AH454" s="59" t="str">
        <f>IF(AG454&lt;&gt;"",VLOOKUP(AG454,'Listes choix'!$D$4:$F$34,2,FALSE),"")</f>
        <v/>
      </c>
      <c r="AI454" s="58"/>
      <c r="AJ454" s="1"/>
      <c r="AK454" s="111"/>
      <c r="AL454" s="64"/>
    </row>
    <row r="455" spans="2:38" s="4" customFormat="1" x14ac:dyDescent="0.3">
      <c r="B455" s="22">
        <f t="shared" si="6"/>
        <v>446</v>
      </c>
      <c r="C455" s="35"/>
      <c r="D455" s="108"/>
      <c r="E455" s="42"/>
      <c r="F455" s="17"/>
      <c r="G455" s="43"/>
      <c r="H455" s="58"/>
      <c r="I455" s="59" t="str">
        <f>IF(H455&lt;&gt;"",VLOOKUP(H455,'Listes choix'!$D$4:$F$34,2,FALSE),"")</f>
        <v/>
      </c>
      <c r="J455" s="72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48"/>
      <c r="AD455" s="104" t="str">
        <f>IF(D455="","",(IF((COUNTA(E455:AB455)-COUNTIF(E455:AB455,"S/O"))&gt;0,(COUNTA(E455:AB455)-COUNTIF(E455:AB455,"S/O")-COUNTIF(E455:AB455,"NOK"))/(COUNTBLANK(E455:AB455)+(COUNTA(E455:AB455)-COUNTIF(E455:AB455,"S/O"))),0)))</f>
        <v/>
      </c>
      <c r="AE455" s="52"/>
      <c r="AF455" s="53"/>
      <c r="AG455" s="58"/>
      <c r="AH455" s="59" t="str">
        <f>IF(AG455&lt;&gt;"",VLOOKUP(AG455,'Listes choix'!$D$4:$F$34,2,FALSE),"")</f>
        <v/>
      </c>
      <c r="AI455" s="58"/>
      <c r="AJ455" s="1"/>
      <c r="AK455" s="111"/>
      <c r="AL455" s="64"/>
    </row>
    <row r="456" spans="2:38" s="4" customFormat="1" x14ac:dyDescent="0.3">
      <c r="B456" s="22">
        <f t="shared" si="6"/>
        <v>447</v>
      </c>
      <c r="C456" s="35"/>
      <c r="D456" s="108"/>
      <c r="E456" s="42"/>
      <c r="F456" s="17"/>
      <c r="G456" s="43"/>
      <c r="H456" s="58"/>
      <c r="I456" s="59" t="str">
        <f>IF(H456&lt;&gt;"",VLOOKUP(H456,'Listes choix'!$D$4:$F$34,2,FALSE),"")</f>
        <v/>
      </c>
      <c r="J456" s="72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48"/>
      <c r="AD456" s="104" t="str">
        <f>IF(D456="","",(IF((COUNTA(E456:AB456)-COUNTIF(E456:AB456,"S/O"))&gt;0,(COUNTA(E456:AB456)-COUNTIF(E456:AB456,"S/O")-COUNTIF(E456:AB456,"NOK"))/(COUNTBLANK(E456:AB456)+(COUNTA(E456:AB456)-COUNTIF(E456:AB456,"S/O"))),0)))</f>
        <v/>
      </c>
      <c r="AE456" s="52"/>
      <c r="AF456" s="53"/>
      <c r="AG456" s="58"/>
      <c r="AH456" s="59" t="str">
        <f>IF(AG456&lt;&gt;"",VLOOKUP(AG456,'Listes choix'!$D$4:$F$34,2,FALSE),"")</f>
        <v/>
      </c>
      <c r="AI456" s="58"/>
      <c r="AJ456" s="1"/>
      <c r="AK456" s="111"/>
      <c r="AL456" s="64"/>
    </row>
    <row r="457" spans="2:38" s="4" customFormat="1" x14ac:dyDescent="0.3">
      <c r="B457" s="22">
        <f t="shared" si="6"/>
        <v>448</v>
      </c>
      <c r="C457" s="35"/>
      <c r="D457" s="108"/>
      <c r="E457" s="42"/>
      <c r="F457" s="17"/>
      <c r="G457" s="43"/>
      <c r="H457" s="58"/>
      <c r="I457" s="59" t="str">
        <f>IF(H457&lt;&gt;"",VLOOKUP(H457,'Listes choix'!$D$4:$F$34,2,FALSE),"")</f>
        <v/>
      </c>
      <c r="J457" s="72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48"/>
      <c r="AD457" s="104" t="str">
        <f>IF(D457="","",(IF((COUNTA(E457:AB457)-COUNTIF(E457:AB457,"S/O"))&gt;0,(COUNTA(E457:AB457)-COUNTIF(E457:AB457,"S/O")-COUNTIF(E457:AB457,"NOK"))/(COUNTBLANK(E457:AB457)+(COUNTA(E457:AB457)-COUNTIF(E457:AB457,"S/O"))),0)))</f>
        <v/>
      </c>
      <c r="AE457" s="52"/>
      <c r="AF457" s="53"/>
      <c r="AG457" s="58"/>
      <c r="AH457" s="59" t="str">
        <f>IF(AG457&lt;&gt;"",VLOOKUP(AG457,'Listes choix'!$D$4:$F$34,2,FALSE),"")</f>
        <v/>
      </c>
      <c r="AI457" s="58"/>
      <c r="AJ457" s="1"/>
      <c r="AK457" s="111"/>
      <c r="AL457" s="64"/>
    </row>
    <row r="458" spans="2:38" s="4" customFormat="1" x14ac:dyDescent="0.3">
      <c r="B458" s="22">
        <f t="shared" si="6"/>
        <v>449</v>
      </c>
      <c r="C458" s="35"/>
      <c r="D458" s="108"/>
      <c r="E458" s="42"/>
      <c r="F458" s="17"/>
      <c r="G458" s="43"/>
      <c r="H458" s="58"/>
      <c r="I458" s="59" t="str">
        <f>IF(H458&lt;&gt;"",VLOOKUP(H458,'Listes choix'!$D$4:$F$34,2,FALSE),"")</f>
        <v/>
      </c>
      <c r="J458" s="72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48"/>
      <c r="AD458" s="104" t="str">
        <f>IF(D458="","",(IF((COUNTA(E458:AB458)-COUNTIF(E458:AB458,"S/O"))&gt;0,(COUNTA(E458:AB458)-COUNTIF(E458:AB458,"S/O")-COUNTIF(E458:AB458,"NOK"))/(COUNTBLANK(E458:AB458)+(COUNTA(E458:AB458)-COUNTIF(E458:AB458,"S/O"))),0)))</f>
        <v/>
      </c>
      <c r="AE458" s="52"/>
      <c r="AF458" s="53"/>
      <c r="AG458" s="58"/>
      <c r="AH458" s="59" t="str">
        <f>IF(AG458&lt;&gt;"",VLOOKUP(AG458,'Listes choix'!$D$4:$F$34,2,FALSE),"")</f>
        <v/>
      </c>
      <c r="AI458" s="58"/>
      <c r="AJ458" s="1"/>
      <c r="AK458" s="111"/>
      <c r="AL458" s="64"/>
    </row>
    <row r="459" spans="2:38" s="4" customFormat="1" x14ac:dyDescent="0.3">
      <c r="B459" s="22">
        <f t="shared" si="6"/>
        <v>450</v>
      </c>
      <c r="C459" s="35"/>
      <c r="D459" s="108"/>
      <c r="E459" s="42"/>
      <c r="F459" s="17"/>
      <c r="G459" s="43"/>
      <c r="H459" s="58"/>
      <c r="I459" s="59" t="str">
        <f>IF(H459&lt;&gt;"",VLOOKUP(H459,'Listes choix'!$D$4:$F$34,2,FALSE),"")</f>
        <v/>
      </c>
      <c r="J459" s="72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48"/>
      <c r="AD459" s="104" t="str">
        <f>IF(D459="","",(IF((COUNTA(E459:AB459)-COUNTIF(E459:AB459,"S/O"))&gt;0,(COUNTA(E459:AB459)-COUNTIF(E459:AB459,"S/O")-COUNTIF(E459:AB459,"NOK"))/(COUNTBLANK(E459:AB459)+(COUNTA(E459:AB459)-COUNTIF(E459:AB459,"S/O"))),0)))</f>
        <v/>
      </c>
      <c r="AE459" s="52"/>
      <c r="AF459" s="53"/>
      <c r="AG459" s="58"/>
      <c r="AH459" s="59" t="str">
        <f>IF(AG459&lt;&gt;"",VLOOKUP(AG459,'Listes choix'!$D$4:$F$34,2,FALSE),"")</f>
        <v/>
      </c>
      <c r="AI459" s="58"/>
      <c r="AJ459" s="1"/>
      <c r="AK459" s="111"/>
      <c r="AL459" s="64"/>
    </row>
    <row r="460" spans="2:38" s="4" customFormat="1" x14ac:dyDescent="0.3">
      <c r="B460" s="22">
        <f t="shared" ref="B460:B523" si="7">B459+1</f>
        <v>451</v>
      </c>
      <c r="C460" s="35"/>
      <c r="D460" s="108"/>
      <c r="E460" s="42"/>
      <c r="F460" s="17"/>
      <c r="G460" s="43"/>
      <c r="H460" s="58"/>
      <c r="I460" s="59" t="str">
        <f>IF(H460&lt;&gt;"",VLOOKUP(H460,'Listes choix'!$D$4:$F$34,2,FALSE),"")</f>
        <v/>
      </c>
      <c r="J460" s="72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48"/>
      <c r="AD460" s="104" t="str">
        <f>IF(D460="","",(IF((COUNTA(E460:AB460)-COUNTIF(E460:AB460,"S/O"))&gt;0,(COUNTA(E460:AB460)-COUNTIF(E460:AB460,"S/O")-COUNTIF(E460:AB460,"NOK"))/(COUNTBLANK(E460:AB460)+(COUNTA(E460:AB460)-COUNTIF(E460:AB460,"S/O"))),0)))</f>
        <v/>
      </c>
      <c r="AE460" s="52"/>
      <c r="AF460" s="53"/>
      <c r="AG460" s="58"/>
      <c r="AH460" s="59" t="str">
        <f>IF(AG460&lt;&gt;"",VLOOKUP(AG460,'Listes choix'!$D$4:$F$34,2,FALSE),"")</f>
        <v/>
      </c>
      <c r="AI460" s="58"/>
      <c r="AJ460" s="1"/>
      <c r="AK460" s="111"/>
      <c r="AL460" s="64"/>
    </row>
    <row r="461" spans="2:38" s="4" customFormat="1" x14ac:dyDescent="0.3">
      <c r="B461" s="22">
        <f t="shared" si="7"/>
        <v>452</v>
      </c>
      <c r="C461" s="35"/>
      <c r="D461" s="108"/>
      <c r="E461" s="42"/>
      <c r="F461" s="17"/>
      <c r="G461" s="43"/>
      <c r="H461" s="58"/>
      <c r="I461" s="59" t="str">
        <f>IF(H461&lt;&gt;"",VLOOKUP(H461,'Listes choix'!$D$4:$F$34,2,FALSE),"")</f>
        <v/>
      </c>
      <c r="J461" s="72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48"/>
      <c r="AD461" s="104" t="str">
        <f>IF(D461="","",(IF((COUNTA(E461:AB461)-COUNTIF(E461:AB461,"S/O"))&gt;0,(COUNTA(E461:AB461)-COUNTIF(E461:AB461,"S/O")-COUNTIF(E461:AB461,"NOK"))/(COUNTBLANK(E461:AB461)+(COUNTA(E461:AB461)-COUNTIF(E461:AB461,"S/O"))),0)))</f>
        <v/>
      </c>
      <c r="AE461" s="52"/>
      <c r="AF461" s="53"/>
      <c r="AG461" s="58"/>
      <c r="AH461" s="59" t="str">
        <f>IF(AG461&lt;&gt;"",VLOOKUP(AG461,'Listes choix'!$D$4:$F$34,2,FALSE),"")</f>
        <v/>
      </c>
      <c r="AI461" s="58"/>
      <c r="AJ461" s="1"/>
      <c r="AK461" s="111"/>
      <c r="AL461" s="64"/>
    </row>
    <row r="462" spans="2:38" s="4" customFormat="1" x14ac:dyDescent="0.3">
      <c r="B462" s="22">
        <f t="shared" si="7"/>
        <v>453</v>
      </c>
      <c r="C462" s="35"/>
      <c r="D462" s="108"/>
      <c r="E462" s="42"/>
      <c r="F462" s="17"/>
      <c r="G462" s="43"/>
      <c r="H462" s="58"/>
      <c r="I462" s="59" t="str">
        <f>IF(H462&lt;&gt;"",VLOOKUP(H462,'Listes choix'!$D$4:$F$34,2,FALSE),"")</f>
        <v/>
      </c>
      <c r="J462" s="72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48"/>
      <c r="AD462" s="104" t="str">
        <f>IF(D462="","",(IF((COUNTA(E462:AB462)-COUNTIF(E462:AB462,"S/O"))&gt;0,(COUNTA(E462:AB462)-COUNTIF(E462:AB462,"S/O")-COUNTIF(E462:AB462,"NOK"))/(COUNTBLANK(E462:AB462)+(COUNTA(E462:AB462)-COUNTIF(E462:AB462,"S/O"))),0)))</f>
        <v/>
      </c>
      <c r="AE462" s="52"/>
      <c r="AF462" s="53"/>
      <c r="AG462" s="58"/>
      <c r="AH462" s="59" t="str">
        <f>IF(AG462&lt;&gt;"",VLOOKUP(AG462,'Listes choix'!$D$4:$F$34,2,FALSE),"")</f>
        <v/>
      </c>
      <c r="AI462" s="58"/>
      <c r="AJ462" s="1"/>
      <c r="AK462" s="111"/>
      <c r="AL462" s="64"/>
    </row>
    <row r="463" spans="2:38" s="4" customFormat="1" x14ac:dyDescent="0.3">
      <c r="B463" s="22">
        <f t="shared" si="7"/>
        <v>454</v>
      </c>
      <c r="C463" s="35"/>
      <c r="D463" s="108"/>
      <c r="E463" s="42"/>
      <c r="F463" s="17"/>
      <c r="G463" s="43"/>
      <c r="H463" s="58"/>
      <c r="I463" s="59" t="str">
        <f>IF(H463&lt;&gt;"",VLOOKUP(H463,'Listes choix'!$D$4:$F$34,2,FALSE),"")</f>
        <v/>
      </c>
      <c r="J463" s="72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48"/>
      <c r="AD463" s="104" t="str">
        <f>IF(D463="","",(IF((COUNTA(E463:AB463)-COUNTIF(E463:AB463,"S/O"))&gt;0,(COUNTA(E463:AB463)-COUNTIF(E463:AB463,"S/O")-COUNTIF(E463:AB463,"NOK"))/(COUNTBLANK(E463:AB463)+(COUNTA(E463:AB463)-COUNTIF(E463:AB463,"S/O"))),0)))</f>
        <v/>
      </c>
      <c r="AE463" s="52"/>
      <c r="AF463" s="53"/>
      <c r="AG463" s="58"/>
      <c r="AH463" s="59" t="str">
        <f>IF(AG463&lt;&gt;"",VLOOKUP(AG463,'Listes choix'!$D$4:$F$34,2,FALSE),"")</f>
        <v/>
      </c>
      <c r="AI463" s="58"/>
      <c r="AJ463" s="1"/>
      <c r="AK463" s="111"/>
      <c r="AL463" s="64"/>
    </row>
    <row r="464" spans="2:38" s="4" customFormat="1" x14ac:dyDescent="0.3">
      <c r="B464" s="22">
        <f t="shared" si="7"/>
        <v>455</v>
      </c>
      <c r="C464" s="35"/>
      <c r="D464" s="108"/>
      <c r="E464" s="42"/>
      <c r="F464" s="17"/>
      <c r="G464" s="43"/>
      <c r="H464" s="58"/>
      <c r="I464" s="59" t="str">
        <f>IF(H464&lt;&gt;"",VLOOKUP(H464,'Listes choix'!$D$4:$F$34,2,FALSE),"")</f>
        <v/>
      </c>
      <c r="J464" s="72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48"/>
      <c r="AD464" s="104" t="str">
        <f>IF(D464="","",(IF((COUNTA(E464:AB464)-COUNTIF(E464:AB464,"S/O"))&gt;0,(COUNTA(E464:AB464)-COUNTIF(E464:AB464,"S/O")-COUNTIF(E464:AB464,"NOK"))/(COUNTBLANK(E464:AB464)+(COUNTA(E464:AB464)-COUNTIF(E464:AB464,"S/O"))),0)))</f>
        <v/>
      </c>
      <c r="AE464" s="52"/>
      <c r="AF464" s="53"/>
      <c r="AG464" s="58"/>
      <c r="AH464" s="59" t="str">
        <f>IF(AG464&lt;&gt;"",VLOOKUP(AG464,'Listes choix'!$D$4:$F$34,2,FALSE),"")</f>
        <v/>
      </c>
      <c r="AI464" s="58"/>
      <c r="AJ464" s="1"/>
      <c r="AK464" s="111"/>
      <c r="AL464" s="64"/>
    </row>
    <row r="465" spans="2:38" s="4" customFormat="1" x14ac:dyDescent="0.3">
      <c r="B465" s="22">
        <f t="shared" si="7"/>
        <v>456</v>
      </c>
      <c r="C465" s="35"/>
      <c r="D465" s="108"/>
      <c r="E465" s="42"/>
      <c r="F465" s="17"/>
      <c r="G465" s="43"/>
      <c r="H465" s="58"/>
      <c r="I465" s="59" t="str">
        <f>IF(H465&lt;&gt;"",VLOOKUP(H465,'Listes choix'!$D$4:$F$34,2,FALSE),"")</f>
        <v/>
      </c>
      <c r="J465" s="72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48"/>
      <c r="AD465" s="104" t="str">
        <f>IF(D465="","",(IF((COUNTA(E465:AB465)-COUNTIF(E465:AB465,"S/O"))&gt;0,(COUNTA(E465:AB465)-COUNTIF(E465:AB465,"S/O")-COUNTIF(E465:AB465,"NOK"))/(COUNTBLANK(E465:AB465)+(COUNTA(E465:AB465)-COUNTIF(E465:AB465,"S/O"))),0)))</f>
        <v/>
      </c>
      <c r="AE465" s="52"/>
      <c r="AF465" s="53"/>
      <c r="AG465" s="58"/>
      <c r="AH465" s="59" t="str">
        <f>IF(AG465&lt;&gt;"",VLOOKUP(AG465,'Listes choix'!$D$4:$F$34,2,FALSE),"")</f>
        <v/>
      </c>
      <c r="AI465" s="58"/>
      <c r="AJ465" s="1"/>
      <c r="AK465" s="111"/>
      <c r="AL465" s="64"/>
    </row>
    <row r="466" spans="2:38" s="4" customFormat="1" x14ac:dyDescent="0.3">
      <c r="B466" s="22">
        <f t="shared" si="7"/>
        <v>457</v>
      </c>
      <c r="C466" s="35"/>
      <c r="D466" s="108"/>
      <c r="E466" s="42"/>
      <c r="F466" s="17"/>
      <c r="G466" s="43"/>
      <c r="H466" s="58"/>
      <c r="I466" s="59" t="str">
        <f>IF(H466&lt;&gt;"",VLOOKUP(H466,'Listes choix'!$D$4:$F$34,2,FALSE),"")</f>
        <v/>
      </c>
      <c r="J466" s="72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48"/>
      <c r="AD466" s="104" t="str">
        <f>IF(D466="","",(IF((COUNTA(E466:AB466)-COUNTIF(E466:AB466,"S/O"))&gt;0,(COUNTA(E466:AB466)-COUNTIF(E466:AB466,"S/O")-COUNTIF(E466:AB466,"NOK"))/(COUNTBLANK(E466:AB466)+(COUNTA(E466:AB466)-COUNTIF(E466:AB466,"S/O"))),0)))</f>
        <v/>
      </c>
      <c r="AE466" s="52"/>
      <c r="AF466" s="53"/>
      <c r="AG466" s="58"/>
      <c r="AH466" s="59" t="str">
        <f>IF(AG466&lt;&gt;"",VLOOKUP(AG466,'Listes choix'!$D$4:$F$34,2,FALSE),"")</f>
        <v/>
      </c>
      <c r="AI466" s="58"/>
      <c r="AJ466" s="1"/>
      <c r="AK466" s="111"/>
      <c r="AL466" s="64"/>
    </row>
    <row r="467" spans="2:38" s="4" customFormat="1" x14ac:dyDescent="0.3">
      <c r="B467" s="22">
        <f t="shared" si="7"/>
        <v>458</v>
      </c>
      <c r="C467" s="35"/>
      <c r="D467" s="108"/>
      <c r="E467" s="42"/>
      <c r="F467" s="17"/>
      <c r="G467" s="43"/>
      <c r="H467" s="58"/>
      <c r="I467" s="59" t="str">
        <f>IF(H467&lt;&gt;"",VLOOKUP(H467,'Listes choix'!$D$4:$F$34,2,FALSE),"")</f>
        <v/>
      </c>
      <c r="J467" s="72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48"/>
      <c r="AD467" s="104" t="str">
        <f>IF(D467="","",(IF((COUNTA(E467:AB467)-COUNTIF(E467:AB467,"S/O"))&gt;0,(COUNTA(E467:AB467)-COUNTIF(E467:AB467,"S/O")-COUNTIF(E467:AB467,"NOK"))/(COUNTBLANK(E467:AB467)+(COUNTA(E467:AB467)-COUNTIF(E467:AB467,"S/O"))),0)))</f>
        <v/>
      </c>
      <c r="AE467" s="52"/>
      <c r="AF467" s="53"/>
      <c r="AG467" s="58"/>
      <c r="AH467" s="59" t="str">
        <f>IF(AG467&lt;&gt;"",VLOOKUP(AG467,'Listes choix'!$D$4:$F$34,2,FALSE),"")</f>
        <v/>
      </c>
      <c r="AI467" s="58"/>
      <c r="AJ467" s="1"/>
      <c r="AK467" s="111"/>
      <c r="AL467" s="64"/>
    </row>
    <row r="468" spans="2:38" s="4" customFormat="1" x14ac:dyDescent="0.3">
      <c r="B468" s="22">
        <f t="shared" si="7"/>
        <v>459</v>
      </c>
      <c r="C468" s="35"/>
      <c r="D468" s="108"/>
      <c r="E468" s="42"/>
      <c r="F468" s="17"/>
      <c r="G468" s="43"/>
      <c r="H468" s="58"/>
      <c r="I468" s="59" t="str">
        <f>IF(H468&lt;&gt;"",VLOOKUP(H468,'Listes choix'!$D$4:$F$34,2,FALSE),"")</f>
        <v/>
      </c>
      <c r="J468" s="72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48"/>
      <c r="AD468" s="104" t="str">
        <f>IF(D468="","",(IF((COUNTA(E468:AB468)-COUNTIF(E468:AB468,"S/O"))&gt;0,(COUNTA(E468:AB468)-COUNTIF(E468:AB468,"S/O")-COUNTIF(E468:AB468,"NOK"))/(COUNTBLANK(E468:AB468)+(COUNTA(E468:AB468)-COUNTIF(E468:AB468,"S/O"))),0)))</f>
        <v/>
      </c>
      <c r="AE468" s="52"/>
      <c r="AF468" s="53"/>
      <c r="AG468" s="58"/>
      <c r="AH468" s="59" t="str">
        <f>IF(AG468&lt;&gt;"",VLOOKUP(AG468,'Listes choix'!$D$4:$F$34,2,FALSE),"")</f>
        <v/>
      </c>
      <c r="AI468" s="58"/>
      <c r="AJ468" s="1"/>
      <c r="AK468" s="111"/>
      <c r="AL468" s="64"/>
    </row>
    <row r="469" spans="2:38" s="4" customFormat="1" x14ac:dyDescent="0.3">
      <c r="B469" s="22">
        <f t="shared" si="7"/>
        <v>460</v>
      </c>
      <c r="C469" s="35"/>
      <c r="D469" s="108"/>
      <c r="E469" s="42"/>
      <c r="F469" s="17"/>
      <c r="G469" s="43"/>
      <c r="H469" s="58"/>
      <c r="I469" s="59" t="str">
        <f>IF(H469&lt;&gt;"",VLOOKUP(H469,'Listes choix'!$D$4:$F$34,2,FALSE),"")</f>
        <v/>
      </c>
      <c r="J469" s="72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48"/>
      <c r="AD469" s="104" t="str">
        <f>IF(D469="","",(IF((COUNTA(E469:AB469)-COUNTIF(E469:AB469,"S/O"))&gt;0,(COUNTA(E469:AB469)-COUNTIF(E469:AB469,"S/O")-COUNTIF(E469:AB469,"NOK"))/(COUNTBLANK(E469:AB469)+(COUNTA(E469:AB469)-COUNTIF(E469:AB469,"S/O"))),0)))</f>
        <v/>
      </c>
      <c r="AE469" s="52"/>
      <c r="AF469" s="53"/>
      <c r="AG469" s="58"/>
      <c r="AH469" s="59" t="str">
        <f>IF(AG469&lt;&gt;"",VLOOKUP(AG469,'Listes choix'!$D$4:$F$34,2,FALSE),"")</f>
        <v/>
      </c>
      <c r="AI469" s="58"/>
      <c r="AJ469" s="1"/>
      <c r="AK469" s="111"/>
      <c r="AL469" s="64"/>
    </row>
    <row r="470" spans="2:38" s="4" customFormat="1" x14ac:dyDescent="0.3">
      <c r="B470" s="22">
        <f t="shared" si="7"/>
        <v>461</v>
      </c>
      <c r="C470" s="35"/>
      <c r="D470" s="108"/>
      <c r="E470" s="42"/>
      <c r="F470" s="17"/>
      <c r="G470" s="43"/>
      <c r="H470" s="58"/>
      <c r="I470" s="59" t="str">
        <f>IF(H470&lt;&gt;"",VLOOKUP(H470,'Listes choix'!$D$4:$F$34,2,FALSE),"")</f>
        <v/>
      </c>
      <c r="J470" s="72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48"/>
      <c r="AD470" s="104" t="str">
        <f>IF(D470="","",(IF((COUNTA(E470:AB470)-COUNTIF(E470:AB470,"S/O"))&gt;0,(COUNTA(E470:AB470)-COUNTIF(E470:AB470,"S/O")-COUNTIF(E470:AB470,"NOK"))/(COUNTBLANK(E470:AB470)+(COUNTA(E470:AB470)-COUNTIF(E470:AB470,"S/O"))),0)))</f>
        <v/>
      </c>
      <c r="AE470" s="52"/>
      <c r="AF470" s="53"/>
      <c r="AG470" s="58"/>
      <c r="AH470" s="59" t="str">
        <f>IF(AG470&lt;&gt;"",VLOOKUP(AG470,'Listes choix'!$D$4:$F$34,2,FALSE),"")</f>
        <v/>
      </c>
      <c r="AI470" s="58"/>
      <c r="AJ470" s="1"/>
      <c r="AK470" s="111"/>
      <c r="AL470" s="64"/>
    </row>
    <row r="471" spans="2:38" s="4" customFormat="1" x14ac:dyDescent="0.3">
      <c r="B471" s="22">
        <f t="shared" si="7"/>
        <v>462</v>
      </c>
      <c r="C471" s="35"/>
      <c r="D471" s="108"/>
      <c r="E471" s="42"/>
      <c r="F471" s="17"/>
      <c r="G471" s="43"/>
      <c r="H471" s="58"/>
      <c r="I471" s="59" t="str">
        <f>IF(H471&lt;&gt;"",VLOOKUP(H471,'Listes choix'!$D$4:$F$34,2,FALSE),"")</f>
        <v/>
      </c>
      <c r="J471" s="72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48"/>
      <c r="AD471" s="104" t="str">
        <f>IF(D471="","",(IF((COUNTA(E471:AB471)-COUNTIF(E471:AB471,"S/O"))&gt;0,(COUNTA(E471:AB471)-COUNTIF(E471:AB471,"S/O")-COUNTIF(E471:AB471,"NOK"))/(COUNTBLANK(E471:AB471)+(COUNTA(E471:AB471)-COUNTIF(E471:AB471,"S/O"))),0)))</f>
        <v/>
      </c>
      <c r="AE471" s="52"/>
      <c r="AF471" s="53"/>
      <c r="AG471" s="58"/>
      <c r="AH471" s="59" t="str">
        <f>IF(AG471&lt;&gt;"",VLOOKUP(AG471,'Listes choix'!$D$4:$F$34,2,FALSE),"")</f>
        <v/>
      </c>
      <c r="AI471" s="58"/>
      <c r="AJ471" s="1"/>
      <c r="AK471" s="111"/>
      <c r="AL471" s="64"/>
    </row>
    <row r="472" spans="2:38" s="4" customFormat="1" x14ac:dyDescent="0.3">
      <c r="B472" s="22">
        <f t="shared" si="7"/>
        <v>463</v>
      </c>
      <c r="C472" s="35"/>
      <c r="D472" s="108"/>
      <c r="E472" s="42"/>
      <c r="F472" s="17"/>
      <c r="G472" s="43"/>
      <c r="H472" s="58"/>
      <c r="I472" s="59" t="str">
        <f>IF(H472&lt;&gt;"",VLOOKUP(H472,'Listes choix'!$D$4:$F$34,2,FALSE),"")</f>
        <v/>
      </c>
      <c r="J472" s="72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48"/>
      <c r="AD472" s="104" t="str">
        <f>IF(D472="","",(IF((COUNTA(E472:AB472)-COUNTIF(E472:AB472,"S/O"))&gt;0,(COUNTA(E472:AB472)-COUNTIF(E472:AB472,"S/O")-COUNTIF(E472:AB472,"NOK"))/(COUNTBLANK(E472:AB472)+(COUNTA(E472:AB472)-COUNTIF(E472:AB472,"S/O"))),0)))</f>
        <v/>
      </c>
      <c r="AE472" s="52"/>
      <c r="AF472" s="53"/>
      <c r="AG472" s="58"/>
      <c r="AH472" s="59" t="str">
        <f>IF(AG472&lt;&gt;"",VLOOKUP(AG472,'Listes choix'!$D$4:$F$34,2,FALSE),"")</f>
        <v/>
      </c>
      <c r="AI472" s="58"/>
      <c r="AJ472" s="1"/>
      <c r="AK472" s="111"/>
      <c r="AL472" s="64"/>
    </row>
    <row r="473" spans="2:38" s="4" customFormat="1" x14ac:dyDescent="0.3">
      <c r="B473" s="22">
        <f t="shared" si="7"/>
        <v>464</v>
      </c>
      <c r="C473" s="35"/>
      <c r="D473" s="108"/>
      <c r="E473" s="42"/>
      <c r="F473" s="17"/>
      <c r="G473" s="43"/>
      <c r="H473" s="58"/>
      <c r="I473" s="59" t="str">
        <f>IF(H473&lt;&gt;"",VLOOKUP(H473,'Listes choix'!$D$4:$F$34,2,FALSE),"")</f>
        <v/>
      </c>
      <c r="J473" s="72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48"/>
      <c r="AD473" s="104" t="str">
        <f>IF(D473="","",(IF((COUNTA(E473:AB473)-COUNTIF(E473:AB473,"S/O"))&gt;0,(COUNTA(E473:AB473)-COUNTIF(E473:AB473,"S/O")-COUNTIF(E473:AB473,"NOK"))/(COUNTBLANK(E473:AB473)+(COUNTA(E473:AB473)-COUNTIF(E473:AB473,"S/O"))),0)))</f>
        <v/>
      </c>
      <c r="AE473" s="52"/>
      <c r="AF473" s="53"/>
      <c r="AG473" s="58"/>
      <c r="AH473" s="59" t="str">
        <f>IF(AG473&lt;&gt;"",VLOOKUP(AG473,'Listes choix'!$D$4:$F$34,2,FALSE),"")</f>
        <v/>
      </c>
      <c r="AI473" s="58"/>
      <c r="AJ473" s="1"/>
      <c r="AK473" s="111"/>
      <c r="AL473" s="64"/>
    </row>
    <row r="474" spans="2:38" s="4" customFormat="1" x14ac:dyDescent="0.3">
      <c r="B474" s="22">
        <f t="shared" si="7"/>
        <v>465</v>
      </c>
      <c r="C474" s="35"/>
      <c r="D474" s="108"/>
      <c r="E474" s="42"/>
      <c r="F474" s="17"/>
      <c r="G474" s="43"/>
      <c r="H474" s="58"/>
      <c r="I474" s="59" t="str">
        <f>IF(H474&lt;&gt;"",VLOOKUP(H474,'Listes choix'!$D$4:$F$34,2,FALSE),"")</f>
        <v/>
      </c>
      <c r="J474" s="72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48"/>
      <c r="AD474" s="104" t="str">
        <f>IF(D474="","",(IF((COUNTA(E474:AB474)-COUNTIF(E474:AB474,"S/O"))&gt;0,(COUNTA(E474:AB474)-COUNTIF(E474:AB474,"S/O")-COUNTIF(E474:AB474,"NOK"))/(COUNTBLANK(E474:AB474)+(COUNTA(E474:AB474)-COUNTIF(E474:AB474,"S/O"))),0)))</f>
        <v/>
      </c>
      <c r="AE474" s="52"/>
      <c r="AF474" s="53"/>
      <c r="AG474" s="58"/>
      <c r="AH474" s="59" t="str">
        <f>IF(AG474&lt;&gt;"",VLOOKUP(AG474,'Listes choix'!$D$4:$F$34,2,FALSE),"")</f>
        <v/>
      </c>
      <c r="AI474" s="58"/>
      <c r="AJ474" s="1"/>
      <c r="AK474" s="111"/>
      <c r="AL474" s="64"/>
    </row>
    <row r="475" spans="2:38" s="4" customFormat="1" x14ac:dyDescent="0.3">
      <c r="B475" s="22">
        <f t="shared" si="7"/>
        <v>466</v>
      </c>
      <c r="C475" s="35"/>
      <c r="D475" s="108"/>
      <c r="E475" s="42"/>
      <c r="F475" s="17"/>
      <c r="G475" s="43"/>
      <c r="H475" s="58"/>
      <c r="I475" s="59" t="str">
        <f>IF(H475&lt;&gt;"",VLOOKUP(H475,'Listes choix'!$D$4:$F$34,2,FALSE),"")</f>
        <v/>
      </c>
      <c r="J475" s="72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48"/>
      <c r="AD475" s="104" t="str">
        <f>IF(D475="","",(IF((COUNTA(E475:AB475)-COUNTIF(E475:AB475,"S/O"))&gt;0,(COUNTA(E475:AB475)-COUNTIF(E475:AB475,"S/O")-COUNTIF(E475:AB475,"NOK"))/(COUNTBLANK(E475:AB475)+(COUNTA(E475:AB475)-COUNTIF(E475:AB475,"S/O"))),0)))</f>
        <v/>
      </c>
      <c r="AE475" s="52"/>
      <c r="AF475" s="53"/>
      <c r="AG475" s="58"/>
      <c r="AH475" s="59" t="str">
        <f>IF(AG475&lt;&gt;"",VLOOKUP(AG475,'Listes choix'!$D$4:$F$34,2,FALSE),"")</f>
        <v/>
      </c>
      <c r="AI475" s="58"/>
      <c r="AJ475" s="1"/>
      <c r="AK475" s="111"/>
      <c r="AL475" s="64"/>
    </row>
    <row r="476" spans="2:38" s="4" customFormat="1" x14ac:dyDescent="0.3">
      <c r="B476" s="22">
        <f t="shared" si="7"/>
        <v>467</v>
      </c>
      <c r="C476" s="35"/>
      <c r="D476" s="108"/>
      <c r="E476" s="42"/>
      <c r="F476" s="17"/>
      <c r="G476" s="43"/>
      <c r="H476" s="58"/>
      <c r="I476" s="59" t="str">
        <f>IF(H476&lt;&gt;"",VLOOKUP(H476,'Listes choix'!$D$4:$F$34,2,FALSE),"")</f>
        <v/>
      </c>
      <c r="J476" s="72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48"/>
      <c r="AD476" s="104" t="str">
        <f>IF(D476="","",(IF((COUNTA(E476:AB476)-COUNTIF(E476:AB476,"S/O"))&gt;0,(COUNTA(E476:AB476)-COUNTIF(E476:AB476,"S/O")-COUNTIF(E476:AB476,"NOK"))/(COUNTBLANK(E476:AB476)+(COUNTA(E476:AB476)-COUNTIF(E476:AB476,"S/O"))),0)))</f>
        <v/>
      </c>
      <c r="AE476" s="52"/>
      <c r="AF476" s="53"/>
      <c r="AG476" s="58"/>
      <c r="AH476" s="59" t="str">
        <f>IF(AG476&lt;&gt;"",VLOOKUP(AG476,'Listes choix'!$D$4:$F$34,2,FALSE),"")</f>
        <v/>
      </c>
      <c r="AI476" s="58"/>
      <c r="AJ476" s="1"/>
      <c r="AK476" s="111"/>
      <c r="AL476" s="64"/>
    </row>
    <row r="477" spans="2:38" s="4" customFormat="1" x14ac:dyDescent="0.3">
      <c r="B477" s="22">
        <f t="shared" si="7"/>
        <v>468</v>
      </c>
      <c r="C477" s="35"/>
      <c r="D477" s="108"/>
      <c r="E477" s="42"/>
      <c r="F477" s="17"/>
      <c r="G477" s="43"/>
      <c r="H477" s="58"/>
      <c r="I477" s="59" t="str">
        <f>IF(H477&lt;&gt;"",VLOOKUP(H477,'Listes choix'!$D$4:$F$34,2,FALSE),"")</f>
        <v/>
      </c>
      <c r="J477" s="72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48"/>
      <c r="AD477" s="104" t="str">
        <f>IF(D477="","",(IF((COUNTA(E477:AB477)-COUNTIF(E477:AB477,"S/O"))&gt;0,(COUNTA(E477:AB477)-COUNTIF(E477:AB477,"S/O")-COUNTIF(E477:AB477,"NOK"))/(COUNTBLANK(E477:AB477)+(COUNTA(E477:AB477)-COUNTIF(E477:AB477,"S/O"))),0)))</f>
        <v/>
      </c>
      <c r="AE477" s="52"/>
      <c r="AF477" s="53"/>
      <c r="AG477" s="58"/>
      <c r="AH477" s="59" t="str">
        <f>IF(AG477&lt;&gt;"",VLOOKUP(AG477,'Listes choix'!$D$4:$F$34,2,FALSE),"")</f>
        <v/>
      </c>
      <c r="AI477" s="58"/>
      <c r="AJ477" s="1"/>
      <c r="AK477" s="111"/>
      <c r="AL477" s="64"/>
    </row>
    <row r="478" spans="2:38" s="4" customFormat="1" x14ac:dyDescent="0.3">
      <c r="B478" s="22">
        <f t="shared" si="7"/>
        <v>469</v>
      </c>
      <c r="C478" s="35"/>
      <c r="D478" s="108"/>
      <c r="E478" s="42"/>
      <c r="F478" s="17"/>
      <c r="G478" s="43"/>
      <c r="H478" s="58"/>
      <c r="I478" s="59" t="str">
        <f>IF(H478&lt;&gt;"",VLOOKUP(H478,'Listes choix'!$D$4:$F$34,2,FALSE),"")</f>
        <v/>
      </c>
      <c r="J478" s="72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48"/>
      <c r="AD478" s="104" t="str">
        <f>IF(D478="","",(IF((COUNTA(E478:AB478)-COUNTIF(E478:AB478,"S/O"))&gt;0,(COUNTA(E478:AB478)-COUNTIF(E478:AB478,"S/O")-COUNTIF(E478:AB478,"NOK"))/(COUNTBLANK(E478:AB478)+(COUNTA(E478:AB478)-COUNTIF(E478:AB478,"S/O"))),0)))</f>
        <v/>
      </c>
      <c r="AE478" s="52"/>
      <c r="AF478" s="53"/>
      <c r="AG478" s="58"/>
      <c r="AH478" s="59" t="str">
        <f>IF(AG478&lt;&gt;"",VLOOKUP(AG478,'Listes choix'!$D$4:$F$34,2,FALSE),"")</f>
        <v/>
      </c>
      <c r="AI478" s="58"/>
      <c r="AJ478" s="1"/>
      <c r="AK478" s="111"/>
      <c r="AL478" s="64"/>
    </row>
    <row r="479" spans="2:38" s="4" customFormat="1" x14ac:dyDescent="0.3">
      <c r="B479" s="22">
        <f t="shared" si="7"/>
        <v>470</v>
      </c>
      <c r="C479" s="35"/>
      <c r="D479" s="108"/>
      <c r="E479" s="42"/>
      <c r="F479" s="17"/>
      <c r="G479" s="43"/>
      <c r="H479" s="58"/>
      <c r="I479" s="59" t="str">
        <f>IF(H479&lt;&gt;"",VLOOKUP(H479,'Listes choix'!$D$4:$F$34,2,FALSE),"")</f>
        <v/>
      </c>
      <c r="J479" s="72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48"/>
      <c r="AD479" s="104" t="str">
        <f>IF(D479="","",(IF((COUNTA(E479:AB479)-COUNTIF(E479:AB479,"S/O"))&gt;0,(COUNTA(E479:AB479)-COUNTIF(E479:AB479,"S/O")-COUNTIF(E479:AB479,"NOK"))/(COUNTBLANK(E479:AB479)+(COUNTA(E479:AB479)-COUNTIF(E479:AB479,"S/O"))),0)))</f>
        <v/>
      </c>
      <c r="AE479" s="52"/>
      <c r="AF479" s="53"/>
      <c r="AG479" s="58"/>
      <c r="AH479" s="59" t="str">
        <f>IF(AG479&lt;&gt;"",VLOOKUP(AG479,'Listes choix'!$D$4:$F$34,2,FALSE),"")</f>
        <v/>
      </c>
      <c r="AI479" s="58"/>
      <c r="AJ479" s="1"/>
      <c r="AK479" s="111"/>
      <c r="AL479" s="64"/>
    </row>
    <row r="480" spans="2:38" s="4" customFormat="1" x14ac:dyDescent="0.3">
      <c r="B480" s="22">
        <f t="shared" si="7"/>
        <v>471</v>
      </c>
      <c r="C480" s="35"/>
      <c r="D480" s="108"/>
      <c r="E480" s="42"/>
      <c r="F480" s="17"/>
      <c r="G480" s="43"/>
      <c r="H480" s="58"/>
      <c r="I480" s="59" t="str">
        <f>IF(H480&lt;&gt;"",VLOOKUP(H480,'Listes choix'!$D$4:$F$34,2,FALSE),"")</f>
        <v/>
      </c>
      <c r="J480" s="72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48"/>
      <c r="AD480" s="104" t="str">
        <f>IF(D480="","",(IF((COUNTA(E480:AB480)-COUNTIF(E480:AB480,"S/O"))&gt;0,(COUNTA(E480:AB480)-COUNTIF(E480:AB480,"S/O")-COUNTIF(E480:AB480,"NOK"))/(COUNTBLANK(E480:AB480)+(COUNTA(E480:AB480)-COUNTIF(E480:AB480,"S/O"))),0)))</f>
        <v/>
      </c>
      <c r="AE480" s="52"/>
      <c r="AF480" s="53"/>
      <c r="AG480" s="58"/>
      <c r="AH480" s="59" t="str">
        <f>IF(AG480&lt;&gt;"",VLOOKUP(AG480,'Listes choix'!$D$4:$F$34,2,FALSE),"")</f>
        <v/>
      </c>
      <c r="AI480" s="58"/>
      <c r="AJ480" s="1"/>
      <c r="AK480" s="111"/>
      <c r="AL480" s="64"/>
    </row>
    <row r="481" spans="2:38" s="4" customFormat="1" x14ac:dyDescent="0.3">
      <c r="B481" s="22">
        <f t="shared" si="7"/>
        <v>472</v>
      </c>
      <c r="C481" s="35"/>
      <c r="D481" s="108"/>
      <c r="E481" s="42"/>
      <c r="F481" s="17"/>
      <c r="G481" s="43"/>
      <c r="H481" s="58"/>
      <c r="I481" s="59" t="str">
        <f>IF(H481&lt;&gt;"",VLOOKUP(H481,'Listes choix'!$D$4:$F$34,2,FALSE),"")</f>
        <v/>
      </c>
      <c r="J481" s="72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48"/>
      <c r="AD481" s="104" t="str">
        <f>IF(D481="","",(IF((COUNTA(E481:AB481)-COUNTIF(E481:AB481,"S/O"))&gt;0,(COUNTA(E481:AB481)-COUNTIF(E481:AB481,"S/O")-COUNTIF(E481:AB481,"NOK"))/(COUNTBLANK(E481:AB481)+(COUNTA(E481:AB481)-COUNTIF(E481:AB481,"S/O"))),0)))</f>
        <v/>
      </c>
      <c r="AE481" s="52"/>
      <c r="AF481" s="53"/>
      <c r="AG481" s="58"/>
      <c r="AH481" s="59" t="str">
        <f>IF(AG481&lt;&gt;"",VLOOKUP(AG481,'Listes choix'!$D$4:$F$34,2,FALSE),"")</f>
        <v/>
      </c>
      <c r="AI481" s="58"/>
      <c r="AJ481" s="1"/>
      <c r="AK481" s="111"/>
      <c r="AL481" s="64"/>
    </row>
    <row r="482" spans="2:38" s="4" customFormat="1" x14ac:dyDescent="0.3">
      <c r="B482" s="22">
        <f t="shared" si="7"/>
        <v>473</v>
      </c>
      <c r="C482" s="35"/>
      <c r="D482" s="108"/>
      <c r="E482" s="42"/>
      <c r="F482" s="17"/>
      <c r="G482" s="43"/>
      <c r="H482" s="58"/>
      <c r="I482" s="59" t="str">
        <f>IF(H482&lt;&gt;"",VLOOKUP(H482,'Listes choix'!$D$4:$F$34,2,FALSE),"")</f>
        <v/>
      </c>
      <c r="J482" s="72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48"/>
      <c r="AD482" s="104" t="str">
        <f>IF(D482="","",(IF((COUNTA(E482:AB482)-COUNTIF(E482:AB482,"S/O"))&gt;0,(COUNTA(E482:AB482)-COUNTIF(E482:AB482,"S/O")-COUNTIF(E482:AB482,"NOK"))/(COUNTBLANK(E482:AB482)+(COUNTA(E482:AB482)-COUNTIF(E482:AB482,"S/O"))),0)))</f>
        <v/>
      </c>
      <c r="AE482" s="52"/>
      <c r="AF482" s="53"/>
      <c r="AG482" s="58"/>
      <c r="AH482" s="59" t="str">
        <f>IF(AG482&lt;&gt;"",VLOOKUP(AG482,'Listes choix'!$D$4:$F$34,2,FALSE),"")</f>
        <v/>
      </c>
      <c r="AI482" s="58"/>
      <c r="AJ482" s="1"/>
      <c r="AK482" s="111"/>
      <c r="AL482" s="64"/>
    </row>
    <row r="483" spans="2:38" s="4" customFormat="1" x14ac:dyDescent="0.3">
      <c r="B483" s="22">
        <f t="shared" si="7"/>
        <v>474</v>
      </c>
      <c r="C483" s="35"/>
      <c r="D483" s="108"/>
      <c r="E483" s="42"/>
      <c r="F483" s="17"/>
      <c r="G483" s="43"/>
      <c r="H483" s="58"/>
      <c r="I483" s="59" t="str">
        <f>IF(H483&lt;&gt;"",VLOOKUP(H483,'Listes choix'!$D$4:$F$34,2,FALSE),"")</f>
        <v/>
      </c>
      <c r="J483" s="72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48"/>
      <c r="AD483" s="104" t="str">
        <f>IF(D483="","",(IF((COUNTA(E483:AB483)-COUNTIF(E483:AB483,"S/O"))&gt;0,(COUNTA(E483:AB483)-COUNTIF(E483:AB483,"S/O")-COUNTIF(E483:AB483,"NOK"))/(COUNTBLANK(E483:AB483)+(COUNTA(E483:AB483)-COUNTIF(E483:AB483,"S/O"))),0)))</f>
        <v/>
      </c>
      <c r="AE483" s="52"/>
      <c r="AF483" s="53"/>
      <c r="AG483" s="58"/>
      <c r="AH483" s="59" t="str">
        <f>IF(AG483&lt;&gt;"",VLOOKUP(AG483,'Listes choix'!$D$4:$F$34,2,FALSE),"")</f>
        <v/>
      </c>
      <c r="AI483" s="58"/>
      <c r="AJ483" s="1"/>
      <c r="AK483" s="111"/>
      <c r="AL483" s="64"/>
    </row>
    <row r="484" spans="2:38" s="4" customFormat="1" x14ac:dyDescent="0.3">
      <c r="B484" s="22">
        <f t="shared" si="7"/>
        <v>475</v>
      </c>
      <c r="C484" s="35"/>
      <c r="D484" s="108"/>
      <c r="E484" s="42"/>
      <c r="F484" s="17"/>
      <c r="G484" s="43"/>
      <c r="H484" s="58"/>
      <c r="I484" s="59" t="str">
        <f>IF(H484&lt;&gt;"",VLOOKUP(H484,'Listes choix'!$D$4:$F$34,2,FALSE),"")</f>
        <v/>
      </c>
      <c r="J484" s="72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48"/>
      <c r="AD484" s="104" t="str">
        <f>IF(D484="","",(IF((COUNTA(E484:AB484)-COUNTIF(E484:AB484,"S/O"))&gt;0,(COUNTA(E484:AB484)-COUNTIF(E484:AB484,"S/O")-COUNTIF(E484:AB484,"NOK"))/(COUNTBLANK(E484:AB484)+(COUNTA(E484:AB484)-COUNTIF(E484:AB484,"S/O"))),0)))</f>
        <v/>
      </c>
      <c r="AE484" s="52"/>
      <c r="AF484" s="53"/>
      <c r="AG484" s="58"/>
      <c r="AH484" s="59" t="str">
        <f>IF(AG484&lt;&gt;"",VLOOKUP(AG484,'Listes choix'!$D$4:$F$34,2,FALSE),"")</f>
        <v/>
      </c>
      <c r="AI484" s="58"/>
      <c r="AJ484" s="1"/>
      <c r="AK484" s="111"/>
      <c r="AL484" s="64"/>
    </row>
    <row r="485" spans="2:38" s="4" customFormat="1" x14ac:dyDescent="0.3">
      <c r="B485" s="22">
        <f t="shared" si="7"/>
        <v>476</v>
      </c>
      <c r="C485" s="35"/>
      <c r="D485" s="108"/>
      <c r="E485" s="42"/>
      <c r="F485" s="17"/>
      <c r="G485" s="43"/>
      <c r="H485" s="58"/>
      <c r="I485" s="59" t="str">
        <f>IF(H485&lt;&gt;"",VLOOKUP(H485,'Listes choix'!$D$4:$F$34,2,FALSE),"")</f>
        <v/>
      </c>
      <c r="J485" s="72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48"/>
      <c r="AD485" s="104" t="str">
        <f>IF(D485="","",(IF((COUNTA(E485:AB485)-COUNTIF(E485:AB485,"S/O"))&gt;0,(COUNTA(E485:AB485)-COUNTIF(E485:AB485,"S/O")-COUNTIF(E485:AB485,"NOK"))/(COUNTBLANK(E485:AB485)+(COUNTA(E485:AB485)-COUNTIF(E485:AB485,"S/O"))),0)))</f>
        <v/>
      </c>
      <c r="AE485" s="52"/>
      <c r="AF485" s="53"/>
      <c r="AG485" s="58"/>
      <c r="AH485" s="59" t="str">
        <f>IF(AG485&lt;&gt;"",VLOOKUP(AG485,'Listes choix'!$D$4:$F$34,2,FALSE),"")</f>
        <v/>
      </c>
      <c r="AI485" s="58"/>
      <c r="AJ485" s="1"/>
      <c r="AK485" s="111"/>
      <c r="AL485" s="64"/>
    </row>
    <row r="486" spans="2:38" s="4" customFormat="1" x14ac:dyDescent="0.3">
      <c r="B486" s="22">
        <f t="shared" si="7"/>
        <v>477</v>
      </c>
      <c r="C486" s="35"/>
      <c r="D486" s="108"/>
      <c r="E486" s="42"/>
      <c r="F486" s="17"/>
      <c r="G486" s="43"/>
      <c r="H486" s="58"/>
      <c r="I486" s="59" t="str">
        <f>IF(H486&lt;&gt;"",VLOOKUP(H486,'Listes choix'!$D$4:$F$34,2,FALSE),"")</f>
        <v/>
      </c>
      <c r="J486" s="72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48"/>
      <c r="AD486" s="104" t="str">
        <f>IF(D486="","",(IF((COUNTA(E486:AB486)-COUNTIF(E486:AB486,"S/O"))&gt;0,(COUNTA(E486:AB486)-COUNTIF(E486:AB486,"S/O")-COUNTIF(E486:AB486,"NOK"))/(COUNTBLANK(E486:AB486)+(COUNTA(E486:AB486)-COUNTIF(E486:AB486,"S/O"))),0)))</f>
        <v/>
      </c>
      <c r="AE486" s="52"/>
      <c r="AF486" s="53"/>
      <c r="AG486" s="58"/>
      <c r="AH486" s="59" t="str">
        <f>IF(AG486&lt;&gt;"",VLOOKUP(AG486,'Listes choix'!$D$4:$F$34,2,FALSE),"")</f>
        <v/>
      </c>
      <c r="AI486" s="58"/>
      <c r="AJ486" s="1"/>
      <c r="AK486" s="111"/>
      <c r="AL486" s="64"/>
    </row>
    <row r="487" spans="2:38" s="4" customFormat="1" x14ac:dyDescent="0.3">
      <c r="B487" s="22">
        <f t="shared" si="7"/>
        <v>478</v>
      </c>
      <c r="C487" s="35"/>
      <c r="D487" s="108"/>
      <c r="E487" s="42"/>
      <c r="F487" s="17"/>
      <c r="G487" s="43"/>
      <c r="H487" s="58"/>
      <c r="I487" s="59" t="str">
        <f>IF(H487&lt;&gt;"",VLOOKUP(H487,'Listes choix'!$D$4:$F$34,2,FALSE),"")</f>
        <v/>
      </c>
      <c r="J487" s="72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48"/>
      <c r="AD487" s="104" t="str">
        <f>IF(D487="","",(IF((COUNTA(E487:AB487)-COUNTIF(E487:AB487,"S/O"))&gt;0,(COUNTA(E487:AB487)-COUNTIF(E487:AB487,"S/O")-COUNTIF(E487:AB487,"NOK"))/(COUNTBLANK(E487:AB487)+(COUNTA(E487:AB487)-COUNTIF(E487:AB487,"S/O"))),0)))</f>
        <v/>
      </c>
      <c r="AE487" s="52"/>
      <c r="AF487" s="53"/>
      <c r="AG487" s="58"/>
      <c r="AH487" s="59" t="str">
        <f>IF(AG487&lt;&gt;"",VLOOKUP(AG487,'Listes choix'!$D$4:$F$34,2,FALSE),"")</f>
        <v/>
      </c>
      <c r="AI487" s="58"/>
      <c r="AJ487" s="1"/>
      <c r="AK487" s="111"/>
      <c r="AL487" s="64"/>
    </row>
    <row r="488" spans="2:38" s="4" customFormat="1" x14ac:dyDescent="0.3">
      <c r="B488" s="22">
        <f t="shared" si="7"/>
        <v>479</v>
      </c>
      <c r="C488" s="35"/>
      <c r="D488" s="108"/>
      <c r="E488" s="42"/>
      <c r="F488" s="17"/>
      <c r="G488" s="43"/>
      <c r="H488" s="58"/>
      <c r="I488" s="59" t="str">
        <f>IF(H488&lt;&gt;"",VLOOKUP(H488,'Listes choix'!$D$4:$F$34,2,FALSE),"")</f>
        <v/>
      </c>
      <c r="J488" s="72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48"/>
      <c r="AD488" s="104" t="str">
        <f>IF(D488="","",(IF((COUNTA(E488:AB488)-COUNTIF(E488:AB488,"S/O"))&gt;0,(COUNTA(E488:AB488)-COUNTIF(E488:AB488,"S/O")-COUNTIF(E488:AB488,"NOK"))/(COUNTBLANK(E488:AB488)+(COUNTA(E488:AB488)-COUNTIF(E488:AB488,"S/O"))),0)))</f>
        <v/>
      </c>
      <c r="AE488" s="52"/>
      <c r="AF488" s="53"/>
      <c r="AG488" s="58"/>
      <c r="AH488" s="59" t="str">
        <f>IF(AG488&lt;&gt;"",VLOOKUP(AG488,'Listes choix'!$D$4:$F$34,2,FALSE),"")</f>
        <v/>
      </c>
      <c r="AI488" s="58"/>
      <c r="AJ488" s="1"/>
      <c r="AK488" s="111"/>
      <c r="AL488" s="64"/>
    </row>
    <row r="489" spans="2:38" s="4" customFormat="1" x14ac:dyDescent="0.3">
      <c r="B489" s="22">
        <f t="shared" si="7"/>
        <v>480</v>
      </c>
      <c r="C489" s="35"/>
      <c r="D489" s="108"/>
      <c r="E489" s="42"/>
      <c r="F489" s="17"/>
      <c r="G489" s="43"/>
      <c r="H489" s="58"/>
      <c r="I489" s="59" t="str">
        <f>IF(H489&lt;&gt;"",VLOOKUP(H489,'Listes choix'!$D$4:$F$34,2,FALSE),"")</f>
        <v/>
      </c>
      <c r="J489" s="72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48"/>
      <c r="AD489" s="104" t="str">
        <f>IF(D489="","",(IF((COUNTA(E489:AB489)-COUNTIF(E489:AB489,"S/O"))&gt;0,(COUNTA(E489:AB489)-COUNTIF(E489:AB489,"S/O")-COUNTIF(E489:AB489,"NOK"))/(COUNTBLANK(E489:AB489)+(COUNTA(E489:AB489)-COUNTIF(E489:AB489,"S/O"))),0)))</f>
        <v/>
      </c>
      <c r="AE489" s="52"/>
      <c r="AF489" s="53"/>
      <c r="AG489" s="58"/>
      <c r="AH489" s="59" t="str">
        <f>IF(AG489&lt;&gt;"",VLOOKUP(AG489,'Listes choix'!$D$4:$F$34,2,FALSE),"")</f>
        <v/>
      </c>
      <c r="AI489" s="58"/>
      <c r="AJ489" s="1"/>
      <c r="AK489" s="111"/>
      <c r="AL489" s="64"/>
    </row>
    <row r="490" spans="2:38" s="4" customFormat="1" x14ac:dyDescent="0.3">
      <c r="B490" s="22">
        <f t="shared" si="7"/>
        <v>481</v>
      </c>
      <c r="C490" s="35"/>
      <c r="D490" s="108"/>
      <c r="E490" s="42"/>
      <c r="F490" s="17"/>
      <c r="G490" s="43"/>
      <c r="H490" s="58"/>
      <c r="I490" s="59" t="str">
        <f>IF(H490&lt;&gt;"",VLOOKUP(H490,'Listes choix'!$D$4:$F$34,2,FALSE),"")</f>
        <v/>
      </c>
      <c r="J490" s="72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48"/>
      <c r="AD490" s="104" t="str">
        <f>IF(D490="","",(IF((COUNTA(E490:AB490)-COUNTIF(E490:AB490,"S/O"))&gt;0,(COUNTA(E490:AB490)-COUNTIF(E490:AB490,"S/O")-COUNTIF(E490:AB490,"NOK"))/(COUNTBLANK(E490:AB490)+(COUNTA(E490:AB490)-COUNTIF(E490:AB490,"S/O"))),0)))</f>
        <v/>
      </c>
      <c r="AE490" s="52"/>
      <c r="AF490" s="53"/>
      <c r="AG490" s="58"/>
      <c r="AH490" s="59" t="str">
        <f>IF(AG490&lt;&gt;"",VLOOKUP(AG490,'Listes choix'!$D$4:$F$34,2,FALSE),"")</f>
        <v/>
      </c>
      <c r="AI490" s="58"/>
      <c r="AJ490" s="1"/>
      <c r="AK490" s="111"/>
      <c r="AL490" s="64"/>
    </row>
    <row r="491" spans="2:38" s="4" customFormat="1" x14ac:dyDescent="0.3">
      <c r="B491" s="22">
        <f t="shared" si="7"/>
        <v>482</v>
      </c>
      <c r="C491" s="35"/>
      <c r="D491" s="108"/>
      <c r="E491" s="42"/>
      <c r="F491" s="17"/>
      <c r="G491" s="43"/>
      <c r="H491" s="58"/>
      <c r="I491" s="59" t="str">
        <f>IF(H491&lt;&gt;"",VLOOKUP(H491,'Listes choix'!$D$4:$F$34,2,FALSE),"")</f>
        <v/>
      </c>
      <c r="J491" s="72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48"/>
      <c r="AD491" s="104" t="str">
        <f>IF(D491="","",(IF((COUNTA(E491:AB491)-COUNTIF(E491:AB491,"S/O"))&gt;0,(COUNTA(E491:AB491)-COUNTIF(E491:AB491,"S/O")-COUNTIF(E491:AB491,"NOK"))/(COUNTBLANK(E491:AB491)+(COUNTA(E491:AB491)-COUNTIF(E491:AB491,"S/O"))),0)))</f>
        <v/>
      </c>
      <c r="AE491" s="52"/>
      <c r="AF491" s="53"/>
      <c r="AG491" s="58"/>
      <c r="AH491" s="59" t="str">
        <f>IF(AG491&lt;&gt;"",VLOOKUP(AG491,'Listes choix'!$D$4:$F$34,2,FALSE),"")</f>
        <v/>
      </c>
      <c r="AI491" s="58"/>
      <c r="AJ491" s="1"/>
      <c r="AK491" s="111"/>
      <c r="AL491" s="64"/>
    </row>
    <row r="492" spans="2:38" s="4" customFormat="1" x14ac:dyDescent="0.3">
      <c r="B492" s="22">
        <f t="shared" si="7"/>
        <v>483</v>
      </c>
      <c r="C492" s="35"/>
      <c r="D492" s="108"/>
      <c r="E492" s="42"/>
      <c r="F492" s="17"/>
      <c r="G492" s="43"/>
      <c r="H492" s="58"/>
      <c r="I492" s="59" t="str">
        <f>IF(H492&lt;&gt;"",VLOOKUP(H492,'Listes choix'!$D$4:$F$34,2,FALSE),"")</f>
        <v/>
      </c>
      <c r="J492" s="72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48"/>
      <c r="AD492" s="104" t="str">
        <f>IF(D492="","",(IF((COUNTA(E492:AB492)-COUNTIF(E492:AB492,"S/O"))&gt;0,(COUNTA(E492:AB492)-COUNTIF(E492:AB492,"S/O")-COUNTIF(E492:AB492,"NOK"))/(COUNTBLANK(E492:AB492)+(COUNTA(E492:AB492)-COUNTIF(E492:AB492,"S/O"))),0)))</f>
        <v/>
      </c>
      <c r="AE492" s="52"/>
      <c r="AF492" s="53"/>
      <c r="AG492" s="58"/>
      <c r="AH492" s="59" t="str">
        <f>IF(AG492&lt;&gt;"",VLOOKUP(AG492,'Listes choix'!$D$4:$F$34,2,FALSE),"")</f>
        <v/>
      </c>
      <c r="AI492" s="58"/>
      <c r="AJ492" s="1"/>
      <c r="AK492" s="111"/>
      <c r="AL492" s="64"/>
    </row>
    <row r="493" spans="2:38" s="4" customFormat="1" x14ac:dyDescent="0.3">
      <c r="B493" s="22">
        <f t="shared" si="7"/>
        <v>484</v>
      </c>
      <c r="C493" s="35"/>
      <c r="D493" s="108"/>
      <c r="E493" s="42"/>
      <c r="F493" s="17"/>
      <c r="G493" s="43"/>
      <c r="H493" s="58"/>
      <c r="I493" s="59" t="str">
        <f>IF(H493&lt;&gt;"",VLOOKUP(H493,'Listes choix'!$D$4:$F$34,2,FALSE),"")</f>
        <v/>
      </c>
      <c r="J493" s="72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48"/>
      <c r="AD493" s="104" t="str">
        <f>IF(D493="","",(IF((COUNTA(E493:AB493)-COUNTIF(E493:AB493,"S/O"))&gt;0,(COUNTA(E493:AB493)-COUNTIF(E493:AB493,"S/O")-COUNTIF(E493:AB493,"NOK"))/(COUNTBLANK(E493:AB493)+(COUNTA(E493:AB493)-COUNTIF(E493:AB493,"S/O"))),0)))</f>
        <v/>
      </c>
      <c r="AE493" s="52"/>
      <c r="AF493" s="53"/>
      <c r="AG493" s="58"/>
      <c r="AH493" s="59" t="str">
        <f>IF(AG493&lt;&gt;"",VLOOKUP(AG493,'Listes choix'!$D$4:$F$34,2,FALSE),"")</f>
        <v/>
      </c>
      <c r="AI493" s="58"/>
      <c r="AJ493" s="1"/>
      <c r="AK493" s="111"/>
      <c r="AL493" s="64"/>
    </row>
    <row r="494" spans="2:38" s="4" customFormat="1" x14ac:dyDescent="0.3">
      <c r="B494" s="22">
        <f t="shared" si="7"/>
        <v>485</v>
      </c>
      <c r="C494" s="35"/>
      <c r="D494" s="108"/>
      <c r="E494" s="42"/>
      <c r="F494" s="17"/>
      <c r="G494" s="43"/>
      <c r="H494" s="58"/>
      <c r="I494" s="59" t="str">
        <f>IF(H494&lt;&gt;"",VLOOKUP(H494,'Listes choix'!$D$4:$F$34,2,FALSE),"")</f>
        <v/>
      </c>
      <c r="J494" s="72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48"/>
      <c r="AD494" s="104" t="str">
        <f>IF(D494="","",(IF((COUNTA(E494:AB494)-COUNTIF(E494:AB494,"S/O"))&gt;0,(COUNTA(E494:AB494)-COUNTIF(E494:AB494,"S/O")-COUNTIF(E494:AB494,"NOK"))/(COUNTBLANK(E494:AB494)+(COUNTA(E494:AB494)-COUNTIF(E494:AB494,"S/O"))),0)))</f>
        <v/>
      </c>
      <c r="AE494" s="52"/>
      <c r="AF494" s="53"/>
      <c r="AG494" s="58"/>
      <c r="AH494" s="59" t="str">
        <f>IF(AG494&lt;&gt;"",VLOOKUP(AG494,'Listes choix'!$D$4:$F$34,2,FALSE),"")</f>
        <v/>
      </c>
      <c r="AI494" s="58"/>
      <c r="AJ494" s="1"/>
      <c r="AK494" s="111"/>
      <c r="AL494" s="64"/>
    </row>
    <row r="495" spans="2:38" s="4" customFormat="1" x14ac:dyDescent="0.3">
      <c r="B495" s="22">
        <f t="shared" si="7"/>
        <v>486</v>
      </c>
      <c r="C495" s="35"/>
      <c r="D495" s="108"/>
      <c r="E495" s="42"/>
      <c r="F495" s="17"/>
      <c r="G495" s="43"/>
      <c r="H495" s="58"/>
      <c r="I495" s="59" t="str">
        <f>IF(H495&lt;&gt;"",VLOOKUP(H495,'Listes choix'!$D$4:$F$34,2,FALSE),"")</f>
        <v/>
      </c>
      <c r="J495" s="72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48"/>
      <c r="AD495" s="104" t="str">
        <f>IF(D495="","",(IF((COUNTA(E495:AB495)-COUNTIF(E495:AB495,"S/O"))&gt;0,(COUNTA(E495:AB495)-COUNTIF(E495:AB495,"S/O")-COUNTIF(E495:AB495,"NOK"))/(COUNTBLANK(E495:AB495)+(COUNTA(E495:AB495)-COUNTIF(E495:AB495,"S/O"))),0)))</f>
        <v/>
      </c>
      <c r="AE495" s="52"/>
      <c r="AF495" s="53"/>
      <c r="AG495" s="58"/>
      <c r="AH495" s="59" t="str">
        <f>IF(AG495&lt;&gt;"",VLOOKUP(AG495,'Listes choix'!$D$4:$F$34,2,FALSE),"")</f>
        <v/>
      </c>
      <c r="AI495" s="58"/>
      <c r="AJ495" s="1"/>
      <c r="AK495" s="111"/>
      <c r="AL495" s="64"/>
    </row>
    <row r="496" spans="2:38" s="4" customFormat="1" x14ac:dyDescent="0.3">
      <c r="B496" s="22">
        <f t="shared" si="7"/>
        <v>487</v>
      </c>
      <c r="C496" s="35"/>
      <c r="D496" s="108"/>
      <c r="E496" s="42"/>
      <c r="F496" s="17"/>
      <c r="G496" s="43"/>
      <c r="H496" s="58"/>
      <c r="I496" s="59" t="str">
        <f>IF(H496&lt;&gt;"",VLOOKUP(H496,'Listes choix'!$D$4:$F$34,2,FALSE),"")</f>
        <v/>
      </c>
      <c r="J496" s="72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48"/>
      <c r="AD496" s="104" t="str">
        <f>IF(D496="","",(IF((COUNTA(E496:AB496)-COUNTIF(E496:AB496,"S/O"))&gt;0,(COUNTA(E496:AB496)-COUNTIF(E496:AB496,"S/O")-COUNTIF(E496:AB496,"NOK"))/(COUNTBLANK(E496:AB496)+(COUNTA(E496:AB496)-COUNTIF(E496:AB496,"S/O"))),0)))</f>
        <v/>
      </c>
      <c r="AE496" s="52"/>
      <c r="AF496" s="53"/>
      <c r="AG496" s="58"/>
      <c r="AH496" s="59" t="str">
        <f>IF(AG496&lt;&gt;"",VLOOKUP(AG496,'Listes choix'!$D$4:$F$34,2,FALSE),"")</f>
        <v/>
      </c>
      <c r="AI496" s="58"/>
      <c r="AJ496" s="1"/>
      <c r="AK496" s="111"/>
      <c r="AL496" s="64"/>
    </row>
    <row r="497" spans="2:38" s="4" customFormat="1" x14ac:dyDescent="0.3">
      <c r="B497" s="22">
        <f t="shared" si="7"/>
        <v>488</v>
      </c>
      <c r="C497" s="35"/>
      <c r="D497" s="108"/>
      <c r="E497" s="42"/>
      <c r="F497" s="17"/>
      <c r="G497" s="43"/>
      <c r="H497" s="58"/>
      <c r="I497" s="59" t="str">
        <f>IF(H497&lt;&gt;"",VLOOKUP(H497,'Listes choix'!$D$4:$F$34,2,FALSE),"")</f>
        <v/>
      </c>
      <c r="J497" s="72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48"/>
      <c r="AD497" s="104" t="str">
        <f>IF(D497="","",(IF((COUNTA(E497:AB497)-COUNTIF(E497:AB497,"S/O"))&gt;0,(COUNTA(E497:AB497)-COUNTIF(E497:AB497,"S/O")-COUNTIF(E497:AB497,"NOK"))/(COUNTBLANK(E497:AB497)+(COUNTA(E497:AB497)-COUNTIF(E497:AB497,"S/O"))),0)))</f>
        <v/>
      </c>
      <c r="AE497" s="52"/>
      <c r="AF497" s="53"/>
      <c r="AG497" s="58"/>
      <c r="AH497" s="59" t="str">
        <f>IF(AG497&lt;&gt;"",VLOOKUP(AG497,'Listes choix'!$D$4:$F$34,2,FALSE),"")</f>
        <v/>
      </c>
      <c r="AI497" s="58"/>
      <c r="AJ497" s="1"/>
      <c r="AK497" s="111"/>
      <c r="AL497" s="64"/>
    </row>
    <row r="498" spans="2:38" s="4" customFormat="1" x14ac:dyDescent="0.3">
      <c r="B498" s="22">
        <f t="shared" si="7"/>
        <v>489</v>
      </c>
      <c r="C498" s="35"/>
      <c r="D498" s="108"/>
      <c r="E498" s="42"/>
      <c r="F498" s="17"/>
      <c r="G498" s="43"/>
      <c r="H498" s="58"/>
      <c r="I498" s="59" t="str">
        <f>IF(H498&lt;&gt;"",VLOOKUP(H498,'Listes choix'!$D$4:$F$34,2,FALSE),"")</f>
        <v/>
      </c>
      <c r="J498" s="72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48"/>
      <c r="AD498" s="104" t="str">
        <f>IF(D498="","",(IF((COUNTA(E498:AB498)-COUNTIF(E498:AB498,"S/O"))&gt;0,(COUNTA(E498:AB498)-COUNTIF(E498:AB498,"S/O")-COUNTIF(E498:AB498,"NOK"))/(COUNTBLANK(E498:AB498)+(COUNTA(E498:AB498)-COUNTIF(E498:AB498,"S/O"))),0)))</f>
        <v/>
      </c>
      <c r="AE498" s="52"/>
      <c r="AF498" s="53"/>
      <c r="AG498" s="58"/>
      <c r="AH498" s="59" t="str">
        <f>IF(AG498&lt;&gt;"",VLOOKUP(AG498,'Listes choix'!$D$4:$F$34,2,FALSE),"")</f>
        <v/>
      </c>
      <c r="AI498" s="58"/>
      <c r="AJ498" s="1"/>
      <c r="AK498" s="111"/>
      <c r="AL498" s="64"/>
    </row>
    <row r="499" spans="2:38" s="4" customFormat="1" x14ac:dyDescent="0.3">
      <c r="B499" s="22">
        <f t="shared" si="7"/>
        <v>490</v>
      </c>
      <c r="C499" s="35"/>
      <c r="D499" s="108"/>
      <c r="E499" s="42"/>
      <c r="F499" s="17"/>
      <c r="G499" s="43"/>
      <c r="H499" s="58"/>
      <c r="I499" s="59" t="str">
        <f>IF(H499&lt;&gt;"",VLOOKUP(H499,'Listes choix'!$D$4:$F$34,2,FALSE),"")</f>
        <v/>
      </c>
      <c r="J499" s="72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48"/>
      <c r="AD499" s="104" t="str">
        <f>IF(D499="","",(IF((COUNTA(E499:AB499)-COUNTIF(E499:AB499,"S/O"))&gt;0,(COUNTA(E499:AB499)-COUNTIF(E499:AB499,"S/O")-COUNTIF(E499:AB499,"NOK"))/(COUNTBLANK(E499:AB499)+(COUNTA(E499:AB499)-COUNTIF(E499:AB499,"S/O"))),0)))</f>
        <v/>
      </c>
      <c r="AE499" s="52"/>
      <c r="AF499" s="53"/>
      <c r="AG499" s="58"/>
      <c r="AH499" s="59" t="str">
        <f>IF(AG499&lt;&gt;"",VLOOKUP(AG499,'Listes choix'!$D$4:$F$34,2,FALSE),"")</f>
        <v/>
      </c>
      <c r="AI499" s="58"/>
      <c r="AJ499" s="1"/>
      <c r="AK499" s="111"/>
      <c r="AL499" s="64"/>
    </row>
    <row r="500" spans="2:38" s="4" customFormat="1" x14ac:dyDescent="0.3">
      <c r="B500" s="22">
        <f t="shared" si="7"/>
        <v>491</v>
      </c>
      <c r="C500" s="35"/>
      <c r="D500" s="108"/>
      <c r="E500" s="42"/>
      <c r="F500" s="17"/>
      <c r="G500" s="43"/>
      <c r="H500" s="58"/>
      <c r="I500" s="59" t="str">
        <f>IF(H500&lt;&gt;"",VLOOKUP(H500,'Listes choix'!$D$4:$F$34,2,FALSE),"")</f>
        <v/>
      </c>
      <c r="J500" s="72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48"/>
      <c r="AD500" s="104" t="str">
        <f>IF(D500="","",(IF((COUNTA(E500:AB500)-COUNTIF(E500:AB500,"S/O"))&gt;0,(COUNTA(E500:AB500)-COUNTIF(E500:AB500,"S/O")-COUNTIF(E500:AB500,"NOK"))/(COUNTBLANK(E500:AB500)+(COUNTA(E500:AB500)-COUNTIF(E500:AB500,"S/O"))),0)))</f>
        <v/>
      </c>
      <c r="AE500" s="52"/>
      <c r="AF500" s="53"/>
      <c r="AG500" s="58"/>
      <c r="AH500" s="59" t="str">
        <f>IF(AG500&lt;&gt;"",VLOOKUP(AG500,'Listes choix'!$D$4:$F$34,2,FALSE),"")</f>
        <v/>
      </c>
      <c r="AI500" s="58"/>
      <c r="AJ500" s="1"/>
      <c r="AK500" s="111"/>
      <c r="AL500" s="64"/>
    </row>
    <row r="501" spans="2:38" s="4" customFormat="1" x14ac:dyDescent="0.3">
      <c r="B501" s="22">
        <f t="shared" si="7"/>
        <v>492</v>
      </c>
      <c r="C501" s="35"/>
      <c r="D501" s="108"/>
      <c r="E501" s="42"/>
      <c r="F501" s="17"/>
      <c r="G501" s="43"/>
      <c r="H501" s="58"/>
      <c r="I501" s="59" t="str">
        <f>IF(H501&lt;&gt;"",VLOOKUP(H501,'Listes choix'!$D$4:$F$34,2,FALSE),"")</f>
        <v/>
      </c>
      <c r="J501" s="72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48"/>
      <c r="AD501" s="104" t="str">
        <f>IF(D501="","",(IF((COUNTA(E501:AB501)-COUNTIF(E501:AB501,"S/O"))&gt;0,(COUNTA(E501:AB501)-COUNTIF(E501:AB501,"S/O")-COUNTIF(E501:AB501,"NOK"))/(COUNTBLANK(E501:AB501)+(COUNTA(E501:AB501)-COUNTIF(E501:AB501,"S/O"))),0)))</f>
        <v/>
      </c>
      <c r="AE501" s="52"/>
      <c r="AF501" s="53"/>
      <c r="AG501" s="58"/>
      <c r="AH501" s="59" t="str">
        <f>IF(AG501&lt;&gt;"",VLOOKUP(AG501,'Listes choix'!$D$4:$F$34,2,FALSE),"")</f>
        <v/>
      </c>
      <c r="AI501" s="58"/>
      <c r="AJ501" s="1"/>
      <c r="AK501" s="111"/>
      <c r="AL501" s="64"/>
    </row>
    <row r="502" spans="2:38" s="4" customFormat="1" x14ac:dyDescent="0.3">
      <c r="B502" s="22">
        <f t="shared" si="7"/>
        <v>493</v>
      </c>
      <c r="C502" s="35"/>
      <c r="D502" s="108"/>
      <c r="E502" s="42"/>
      <c r="F502" s="17"/>
      <c r="G502" s="43"/>
      <c r="H502" s="58"/>
      <c r="I502" s="59" t="str">
        <f>IF(H502&lt;&gt;"",VLOOKUP(H502,'Listes choix'!$D$4:$F$34,2,FALSE),"")</f>
        <v/>
      </c>
      <c r="J502" s="72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48"/>
      <c r="AD502" s="104" t="str">
        <f>IF(D502="","",(IF((COUNTA(E502:AB502)-COUNTIF(E502:AB502,"S/O"))&gt;0,(COUNTA(E502:AB502)-COUNTIF(E502:AB502,"S/O")-COUNTIF(E502:AB502,"NOK"))/(COUNTBLANK(E502:AB502)+(COUNTA(E502:AB502)-COUNTIF(E502:AB502,"S/O"))),0)))</f>
        <v/>
      </c>
      <c r="AE502" s="52"/>
      <c r="AF502" s="53"/>
      <c r="AG502" s="58"/>
      <c r="AH502" s="59" t="str">
        <f>IF(AG502&lt;&gt;"",VLOOKUP(AG502,'Listes choix'!$D$4:$F$34,2,FALSE),"")</f>
        <v/>
      </c>
      <c r="AI502" s="58"/>
      <c r="AJ502" s="1"/>
      <c r="AK502" s="111"/>
      <c r="AL502" s="64"/>
    </row>
    <row r="503" spans="2:38" s="4" customFormat="1" x14ac:dyDescent="0.3">
      <c r="B503" s="22">
        <f t="shared" si="7"/>
        <v>494</v>
      </c>
      <c r="C503" s="35"/>
      <c r="D503" s="108"/>
      <c r="E503" s="42"/>
      <c r="F503" s="17"/>
      <c r="G503" s="43"/>
      <c r="H503" s="58"/>
      <c r="I503" s="59" t="str">
        <f>IF(H503&lt;&gt;"",VLOOKUP(H503,'Listes choix'!$D$4:$F$34,2,FALSE),"")</f>
        <v/>
      </c>
      <c r="J503" s="72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48"/>
      <c r="AD503" s="104" t="str">
        <f>IF(D503="","",(IF((COUNTA(E503:AB503)-COUNTIF(E503:AB503,"S/O"))&gt;0,(COUNTA(E503:AB503)-COUNTIF(E503:AB503,"S/O")-COUNTIF(E503:AB503,"NOK"))/(COUNTBLANK(E503:AB503)+(COUNTA(E503:AB503)-COUNTIF(E503:AB503,"S/O"))),0)))</f>
        <v/>
      </c>
      <c r="AE503" s="52"/>
      <c r="AF503" s="53"/>
      <c r="AG503" s="58"/>
      <c r="AH503" s="59" t="str">
        <f>IF(AG503&lt;&gt;"",VLOOKUP(AG503,'Listes choix'!$D$4:$F$34,2,FALSE),"")</f>
        <v/>
      </c>
      <c r="AI503" s="58"/>
      <c r="AJ503" s="1"/>
      <c r="AK503" s="111"/>
      <c r="AL503" s="64"/>
    </row>
    <row r="504" spans="2:38" s="4" customFormat="1" x14ac:dyDescent="0.3">
      <c r="B504" s="22">
        <f t="shared" si="7"/>
        <v>495</v>
      </c>
      <c r="C504" s="35"/>
      <c r="D504" s="108"/>
      <c r="E504" s="42"/>
      <c r="F504" s="17"/>
      <c r="G504" s="43"/>
      <c r="H504" s="58"/>
      <c r="I504" s="59" t="str">
        <f>IF(H504&lt;&gt;"",VLOOKUP(H504,'Listes choix'!$D$4:$F$34,2,FALSE),"")</f>
        <v/>
      </c>
      <c r="J504" s="72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48"/>
      <c r="AD504" s="104" t="str">
        <f>IF(D504="","",(IF((COUNTA(E504:AB504)-COUNTIF(E504:AB504,"S/O"))&gt;0,(COUNTA(E504:AB504)-COUNTIF(E504:AB504,"S/O")-COUNTIF(E504:AB504,"NOK"))/(COUNTBLANK(E504:AB504)+(COUNTA(E504:AB504)-COUNTIF(E504:AB504,"S/O"))),0)))</f>
        <v/>
      </c>
      <c r="AE504" s="52"/>
      <c r="AF504" s="53"/>
      <c r="AG504" s="58"/>
      <c r="AH504" s="59" t="str">
        <f>IF(AG504&lt;&gt;"",VLOOKUP(AG504,'Listes choix'!$D$4:$F$34,2,FALSE),"")</f>
        <v/>
      </c>
      <c r="AI504" s="58"/>
      <c r="AJ504" s="1"/>
      <c r="AK504" s="111"/>
      <c r="AL504" s="64"/>
    </row>
    <row r="505" spans="2:38" s="4" customFormat="1" x14ac:dyDescent="0.3">
      <c r="B505" s="22">
        <f t="shared" si="7"/>
        <v>496</v>
      </c>
      <c r="C505" s="35"/>
      <c r="D505" s="108"/>
      <c r="E505" s="42"/>
      <c r="F505" s="17"/>
      <c r="G505" s="43"/>
      <c r="H505" s="58"/>
      <c r="I505" s="59" t="str">
        <f>IF(H505&lt;&gt;"",VLOOKUP(H505,'Listes choix'!$D$4:$F$34,2,FALSE),"")</f>
        <v/>
      </c>
      <c r="J505" s="72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48"/>
      <c r="AD505" s="104" t="str">
        <f>IF(D505="","",(IF((COUNTA(E505:AB505)-COUNTIF(E505:AB505,"S/O"))&gt;0,(COUNTA(E505:AB505)-COUNTIF(E505:AB505,"S/O")-COUNTIF(E505:AB505,"NOK"))/(COUNTBLANK(E505:AB505)+(COUNTA(E505:AB505)-COUNTIF(E505:AB505,"S/O"))),0)))</f>
        <v/>
      </c>
      <c r="AE505" s="52"/>
      <c r="AF505" s="53"/>
      <c r="AG505" s="58"/>
      <c r="AH505" s="59" t="str">
        <f>IF(AG505&lt;&gt;"",VLOOKUP(AG505,'Listes choix'!$D$4:$F$34,2,FALSE),"")</f>
        <v/>
      </c>
      <c r="AI505" s="58"/>
      <c r="AJ505" s="1"/>
      <c r="AK505" s="111"/>
      <c r="AL505" s="64"/>
    </row>
    <row r="506" spans="2:38" s="4" customFormat="1" x14ac:dyDescent="0.3">
      <c r="B506" s="22">
        <f t="shared" si="7"/>
        <v>497</v>
      </c>
      <c r="C506" s="35"/>
      <c r="D506" s="108"/>
      <c r="E506" s="42"/>
      <c r="F506" s="17"/>
      <c r="G506" s="43"/>
      <c r="H506" s="58"/>
      <c r="I506" s="59" t="str">
        <f>IF(H506&lt;&gt;"",VLOOKUP(H506,'Listes choix'!$D$4:$F$34,2,FALSE),"")</f>
        <v/>
      </c>
      <c r="J506" s="72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48"/>
      <c r="AD506" s="104" t="str">
        <f>IF(D506="","",(IF((COUNTA(E506:AB506)-COUNTIF(E506:AB506,"S/O"))&gt;0,(COUNTA(E506:AB506)-COUNTIF(E506:AB506,"S/O")-COUNTIF(E506:AB506,"NOK"))/(COUNTBLANK(E506:AB506)+(COUNTA(E506:AB506)-COUNTIF(E506:AB506,"S/O"))),0)))</f>
        <v/>
      </c>
      <c r="AE506" s="52"/>
      <c r="AF506" s="53"/>
      <c r="AG506" s="58"/>
      <c r="AH506" s="59" t="str">
        <f>IF(AG506&lt;&gt;"",VLOOKUP(AG506,'Listes choix'!$D$4:$F$34,2,FALSE),"")</f>
        <v/>
      </c>
      <c r="AI506" s="58"/>
      <c r="AJ506" s="1"/>
      <c r="AK506" s="111"/>
      <c r="AL506" s="64"/>
    </row>
    <row r="507" spans="2:38" s="4" customFormat="1" x14ac:dyDescent="0.3">
      <c r="B507" s="22">
        <f t="shared" si="7"/>
        <v>498</v>
      </c>
      <c r="C507" s="35"/>
      <c r="D507" s="108"/>
      <c r="E507" s="42"/>
      <c r="F507" s="17"/>
      <c r="G507" s="43"/>
      <c r="H507" s="58"/>
      <c r="I507" s="59" t="str">
        <f>IF(H507&lt;&gt;"",VLOOKUP(H507,'Listes choix'!$D$4:$F$34,2,FALSE),"")</f>
        <v/>
      </c>
      <c r="J507" s="72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48"/>
      <c r="AD507" s="104" t="str">
        <f>IF(D507="","",(IF((COUNTA(E507:AB507)-COUNTIF(E507:AB507,"S/O"))&gt;0,(COUNTA(E507:AB507)-COUNTIF(E507:AB507,"S/O")-COUNTIF(E507:AB507,"NOK"))/(COUNTBLANK(E507:AB507)+(COUNTA(E507:AB507)-COUNTIF(E507:AB507,"S/O"))),0)))</f>
        <v/>
      </c>
      <c r="AE507" s="52"/>
      <c r="AF507" s="53"/>
      <c r="AG507" s="58"/>
      <c r="AH507" s="59" t="str">
        <f>IF(AG507&lt;&gt;"",VLOOKUP(AG507,'Listes choix'!$D$4:$F$34,2,FALSE),"")</f>
        <v/>
      </c>
      <c r="AI507" s="58"/>
      <c r="AJ507" s="1"/>
      <c r="AK507" s="111"/>
      <c r="AL507" s="64"/>
    </row>
    <row r="508" spans="2:38" s="4" customFormat="1" x14ac:dyDescent="0.3">
      <c r="B508" s="22">
        <f t="shared" si="7"/>
        <v>499</v>
      </c>
      <c r="C508" s="35"/>
      <c r="D508" s="108"/>
      <c r="E508" s="42"/>
      <c r="F508" s="17"/>
      <c r="G508" s="43"/>
      <c r="H508" s="58"/>
      <c r="I508" s="59" t="str">
        <f>IF(H508&lt;&gt;"",VLOOKUP(H508,'Listes choix'!$D$4:$F$34,2,FALSE),"")</f>
        <v/>
      </c>
      <c r="J508" s="72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48"/>
      <c r="AD508" s="104" t="str">
        <f>IF(D508="","",(IF((COUNTA(E508:AB508)-COUNTIF(E508:AB508,"S/O"))&gt;0,(COUNTA(E508:AB508)-COUNTIF(E508:AB508,"S/O")-COUNTIF(E508:AB508,"NOK"))/(COUNTBLANK(E508:AB508)+(COUNTA(E508:AB508)-COUNTIF(E508:AB508,"S/O"))),0)))</f>
        <v/>
      </c>
      <c r="AE508" s="52"/>
      <c r="AF508" s="53"/>
      <c r="AG508" s="58"/>
      <c r="AH508" s="59" t="str">
        <f>IF(AG508&lt;&gt;"",VLOOKUP(AG508,'Listes choix'!$D$4:$F$34,2,FALSE),"")</f>
        <v/>
      </c>
      <c r="AI508" s="58"/>
      <c r="AJ508" s="1"/>
      <c r="AK508" s="111"/>
      <c r="AL508" s="64"/>
    </row>
    <row r="509" spans="2:38" s="4" customFormat="1" x14ac:dyDescent="0.3">
      <c r="B509" s="22">
        <f t="shared" si="7"/>
        <v>500</v>
      </c>
      <c r="C509" s="35"/>
      <c r="D509" s="108"/>
      <c r="E509" s="42"/>
      <c r="F509" s="17"/>
      <c r="G509" s="43"/>
      <c r="H509" s="58"/>
      <c r="I509" s="59" t="str">
        <f>IF(H509&lt;&gt;"",VLOOKUP(H509,'Listes choix'!$D$4:$F$34,2,FALSE),"")</f>
        <v/>
      </c>
      <c r="J509" s="72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48"/>
      <c r="AD509" s="104" t="str">
        <f>IF(D509="","",(IF((COUNTA(E509:AB509)-COUNTIF(E509:AB509,"S/O"))&gt;0,(COUNTA(E509:AB509)-COUNTIF(E509:AB509,"S/O")-COUNTIF(E509:AB509,"NOK"))/(COUNTBLANK(E509:AB509)+(COUNTA(E509:AB509)-COUNTIF(E509:AB509,"S/O"))),0)))</f>
        <v/>
      </c>
      <c r="AE509" s="52"/>
      <c r="AF509" s="53"/>
      <c r="AG509" s="58"/>
      <c r="AH509" s="59" t="str">
        <f>IF(AG509&lt;&gt;"",VLOOKUP(AG509,'Listes choix'!$D$4:$F$34,2,FALSE),"")</f>
        <v/>
      </c>
      <c r="AI509" s="58"/>
      <c r="AJ509" s="1"/>
      <c r="AK509" s="111"/>
      <c r="AL509" s="64"/>
    </row>
    <row r="510" spans="2:38" s="4" customFormat="1" x14ac:dyDescent="0.3">
      <c r="B510" s="22">
        <f t="shared" si="7"/>
        <v>501</v>
      </c>
      <c r="C510" s="35"/>
      <c r="D510" s="108"/>
      <c r="E510" s="42"/>
      <c r="F510" s="17"/>
      <c r="G510" s="43"/>
      <c r="H510" s="58"/>
      <c r="I510" s="59" t="str">
        <f>IF(H510&lt;&gt;"",VLOOKUP(H510,'Listes choix'!$D$4:$F$34,2,FALSE),"")</f>
        <v/>
      </c>
      <c r="J510" s="72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48"/>
      <c r="AD510" s="104" t="str">
        <f>IF(D510="","",(IF((COUNTA(E510:AB510)-COUNTIF(E510:AB510,"S/O"))&gt;0,(COUNTA(E510:AB510)-COUNTIF(E510:AB510,"S/O")-COUNTIF(E510:AB510,"NOK"))/(COUNTBLANK(E510:AB510)+(COUNTA(E510:AB510)-COUNTIF(E510:AB510,"S/O"))),0)))</f>
        <v/>
      </c>
      <c r="AE510" s="52"/>
      <c r="AF510" s="53"/>
      <c r="AG510" s="58"/>
      <c r="AH510" s="59" t="str">
        <f>IF(AG510&lt;&gt;"",VLOOKUP(AG510,'Listes choix'!$D$4:$F$34,2,FALSE),"")</f>
        <v/>
      </c>
      <c r="AI510" s="58"/>
      <c r="AJ510" s="1"/>
      <c r="AK510" s="111"/>
      <c r="AL510" s="64"/>
    </row>
    <row r="511" spans="2:38" s="4" customFormat="1" x14ac:dyDescent="0.3">
      <c r="B511" s="22">
        <f t="shared" si="7"/>
        <v>502</v>
      </c>
      <c r="C511" s="35"/>
      <c r="D511" s="108"/>
      <c r="E511" s="42"/>
      <c r="F511" s="17"/>
      <c r="G511" s="43"/>
      <c r="H511" s="58"/>
      <c r="I511" s="59" t="str">
        <f>IF(H511&lt;&gt;"",VLOOKUP(H511,'Listes choix'!$D$4:$F$34,2,FALSE),"")</f>
        <v/>
      </c>
      <c r="J511" s="72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48"/>
      <c r="AD511" s="104" t="str">
        <f>IF(D511="","",(IF((COUNTA(E511:AB511)-COUNTIF(E511:AB511,"S/O"))&gt;0,(COUNTA(E511:AB511)-COUNTIF(E511:AB511,"S/O")-COUNTIF(E511:AB511,"NOK"))/(COUNTBLANK(E511:AB511)+(COUNTA(E511:AB511)-COUNTIF(E511:AB511,"S/O"))),0)))</f>
        <v/>
      </c>
      <c r="AE511" s="52"/>
      <c r="AF511" s="53"/>
      <c r="AG511" s="58"/>
      <c r="AH511" s="59" t="str">
        <f>IF(AG511&lt;&gt;"",VLOOKUP(AG511,'Listes choix'!$D$4:$F$34,2,FALSE),"")</f>
        <v/>
      </c>
      <c r="AI511" s="58"/>
      <c r="AJ511" s="1"/>
      <c r="AK511" s="111"/>
      <c r="AL511" s="64"/>
    </row>
    <row r="512" spans="2:38" s="4" customFormat="1" x14ac:dyDescent="0.3">
      <c r="B512" s="22">
        <f t="shared" si="7"/>
        <v>503</v>
      </c>
      <c r="C512" s="35"/>
      <c r="D512" s="108"/>
      <c r="E512" s="42"/>
      <c r="F512" s="17"/>
      <c r="G512" s="43"/>
      <c r="H512" s="58"/>
      <c r="I512" s="59" t="str">
        <f>IF(H512&lt;&gt;"",VLOOKUP(H512,'Listes choix'!$D$4:$F$34,2,FALSE),"")</f>
        <v/>
      </c>
      <c r="J512" s="72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48"/>
      <c r="AD512" s="104" t="str">
        <f>IF(D512="","",(IF((COUNTA(E512:AB512)-COUNTIF(E512:AB512,"S/O"))&gt;0,(COUNTA(E512:AB512)-COUNTIF(E512:AB512,"S/O")-COUNTIF(E512:AB512,"NOK"))/(COUNTBLANK(E512:AB512)+(COUNTA(E512:AB512)-COUNTIF(E512:AB512,"S/O"))),0)))</f>
        <v/>
      </c>
      <c r="AE512" s="52"/>
      <c r="AF512" s="53"/>
      <c r="AG512" s="58"/>
      <c r="AH512" s="59" t="str">
        <f>IF(AG512&lt;&gt;"",VLOOKUP(AG512,'Listes choix'!$D$4:$F$34,2,FALSE),"")</f>
        <v/>
      </c>
      <c r="AI512" s="58"/>
      <c r="AJ512" s="1"/>
      <c r="AK512" s="111"/>
      <c r="AL512" s="64"/>
    </row>
    <row r="513" spans="2:38" s="4" customFormat="1" x14ac:dyDescent="0.3">
      <c r="B513" s="22">
        <f t="shared" si="7"/>
        <v>504</v>
      </c>
      <c r="C513" s="35"/>
      <c r="D513" s="108"/>
      <c r="E513" s="42"/>
      <c r="F513" s="17"/>
      <c r="G513" s="43"/>
      <c r="H513" s="58"/>
      <c r="I513" s="59" t="str">
        <f>IF(H513&lt;&gt;"",VLOOKUP(H513,'Listes choix'!$D$4:$F$34,2,FALSE),"")</f>
        <v/>
      </c>
      <c r="J513" s="72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48"/>
      <c r="AD513" s="104" t="str">
        <f>IF(D513="","",(IF((COUNTA(E513:AB513)-COUNTIF(E513:AB513,"S/O"))&gt;0,(COUNTA(E513:AB513)-COUNTIF(E513:AB513,"S/O")-COUNTIF(E513:AB513,"NOK"))/(COUNTBLANK(E513:AB513)+(COUNTA(E513:AB513)-COUNTIF(E513:AB513,"S/O"))),0)))</f>
        <v/>
      </c>
      <c r="AE513" s="52"/>
      <c r="AF513" s="53"/>
      <c r="AG513" s="58"/>
      <c r="AH513" s="59" t="str">
        <f>IF(AG513&lt;&gt;"",VLOOKUP(AG513,'Listes choix'!$D$4:$F$34,2,FALSE),"")</f>
        <v/>
      </c>
      <c r="AI513" s="58"/>
      <c r="AJ513" s="1"/>
      <c r="AK513" s="111"/>
      <c r="AL513" s="64"/>
    </row>
    <row r="514" spans="2:38" s="4" customFormat="1" x14ac:dyDescent="0.3">
      <c r="B514" s="22">
        <f t="shared" si="7"/>
        <v>505</v>
      </c>
      <c r="C514" s="35"/>
      <c r="D514" s="108"/>
      <c r="E514" s="42"/>
      <c r="F514" s="17"/>
      <c r="G514" s="43"/>
      <c r="H514" s="58"/>
      <c r="I514" s="59" t="str">
        <f>IF(H514&lt;&gt;"",VLOOKUP(H514,'Listes choix'!$D$4:$F$34,2,FALSE),"")</f>
        <v/>
      </c>
      <c r="J514" s="72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48"/>
      <c r="AD514" s="104" t="str">
        <f>IF(D514="","",(IF((COUNTA(E514:AB514)-COUNTIF(E514:AB514,"S/O"))&gt;0,(COUNTA(E514:AB514)-COUNTIF(E514:AB514,"S/O")-COUNTIF(E514:AB514,"NOK"))/(COUNTBLANK(E514:AB514)+(COUNTA(E514:AB514)-COUNTIF(E514:AB514,"S/O"))),0)))</f>
        <v/>
      </c>
      <c r="AE514" s="52"/>
      <c r="AF514" s="53"/>
      <c r="AG514" s="58"/>
      <c r="AH514" s="59" t="str">
        <f>IF(AG514&lt;&gt;"",VLOOKUP(AG514,'Listes choix'!$D$4:$F$34,2,FALSE),"")</f>
        <v/>
      </c>
      <c r="AI514" s="58"/>
      <c r="AJ514" s="1"/>
      <c r="AK514" s="111"/>
      <c r="AL514" s="64"/>
    </row>
    <row r="515" spans="2:38" s="4" customFormat="1" x14ac:dyDescent="0.3">
      <c r="B515" s="22">
        <f t="shared" si="7"/>
        <v>506</v>
      </c>
      <c r="C515" s="35"/>
      <c r="D515" s="108"/>
      <c r="E515" s="42"/>
      <c r="F515" s="17"/>
      <c r="G515" s="43"/>
      <c r="H515" s="58"/>
      <c r="I515" s="59" t="str">
        <f>IF(H515&lt;&gt;"",VLOOKUP(H515,'Listes choix'!$D$4:$F$34,2,FALSE),"")</f>
        <v/>
      </c>
      <c r="J515" s="72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48"/>
      <c r="AD515" s="104" t="str">
        <f>IF(D515="","",(IF((COUNTA(E515:AB515)-COUNTIF(E515:AB515,"S/O"))&gt;0,(COUNTA(E515:AB515)-COUNTIF(E515:AB515,"S/O")-COUNTIF(E515:AB515,"NOK"))/(COUNTBLANK(E515:AB515)+(COUNTA(E515:AB515)-COUNTIF(E515:AB515,"S/O"))),0)))</f>
        <v/>
      </c>
      <c r="AE515" s="52"/>
      <c r="AF515" s="53"/>
      <c r="AG515" s="58"/>
      <c r="AH515" s="59" t="str">
        <f>IF(AG515&lt;&gt;"",VLOOKUP(AG515,'Listes choix'!$D$4:$F$34,2,FALSE),"")</f>
        <v/>
      </c>
      <c r="AI515" s="58"/>
      <c r="AJ515" s="1"/>
      <c r="AK515" s="111"/>
      <c r="AL515" s="64"/>
    </row>
    <row r="516" spans="2:38" s="4" customFormat="1" x14ac:dyDescent="0.3">
      <c r="B516" s="22">
        <f t="shared" si="7"/>
        <v>507</v>
      </c>
      <c r="C516" s="35"/>
      <c r="D516" s="108"/>
      <c r="E516" s="42"/>
      <c r="F516" s="17"/>
      <c r="G516" s="43"/>
      <c r="H516" s="58"/>
      <c r="I516" s="59" t="str">
        <f>IF(H516&lt;&gt;"",VLOOKUP(H516,'Listes choix'!$D$4:$F$34,2,FALSE),"")</f>
        <v/>
      </c>
      <c r="J516" s="72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48"/>
      <c r="AD516" s="104" t="str">
        <f>IF(D516="","",(IF((COUNTA(E516:AB516)-COUNTIF(E516:AB516,"S/O"))&gt;0,(COUNTA(E516:AB516)-COUNTIF(E516:AB516,"S/O")-COUNTIF(E516:AB516,"NOK"))/(COUNTBLANK(E516:AB516)+(COUNTA(E516:AB516)-COUNTIF(E516:AB516,"S/O"))),0)))</f>
        <v/>
      </c>
      <c r="AE516" s="52"/>
      <c r="AF516" s="53"/>
      <c r="AG516" s="58"/>
      <c r="AH516" s="59" t="str">
        <f>IF(AG516&lt;&gt;"",VLOOKUP(AG516,'Listes choix'!$D$4:$F$34,2,FALSE),"")</f>
        <v/>
      </c>
      <c r="AI516" s="58"/>
      <c r="AJ516" s="1"/>
      <c r="AK516" s="111"/>
      <c r="AL516" s="64"/>
    </row>
    <row r="517" spans="2:38" s="4" customFormat="1" x14ac:dyDescent="0.3">
      <c r="B517" s="22">
        <f t="shared" si="7"/>
        <v>508</v>
      </c>
      <c r="C517" s="35"/>
      <c r="D517" s="108"/>
      <c r="E517" s="42"/>
      <c r="F517" s="17"/>
      <c r="G517" s="43"/>
      <c r="H517" s="58"/>
      <c r="I517" s="59" t="str">
        <f>IF(H517&lt;&gt;"",VLOOKUP(H517,'Listes choix'!$D$4:$F$34,2,FALSE),"")</f>
        <v/>
      </c>
      <c r="J517" s="72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48"/>
      <c r="AD517" s="104" t="str">
        <f>IF(D517="","",(IF((COUNTA(E517:AB517)-COUNTIF(E517:AB517,"S/O"))&gt;0,(COUNTA(E517:AB517)-COUNTIF(E517:AB517,"S/O")-COUNTIF(E517:AB517,"NOK"))/(COUNTBLANK(E517:AB517)+(COUNTA(E517:AB517)-COUNTIF(E517:AB517,"S/O"))),0)))</f>
        <v/>
      </c>
      <c r="AE517" s="52"/>
      <c r="AF517" s="53"/>
      <c r="AG517" s="58"/>
      <c r="AH517" s="59" t="str">
        <f>IF(AG517&lt;&gt;"",VLOOKUP(AG517,'Listes choix'!$D$4:$F$34,2,FALSE),"")</f>
        <v/>
      </c>
      <c r="AI517" s="58"/>
      <c r="AJ517" s="1"/>
      <c r="AK517" s="111"/>
      <c r="AL517" s="64"/>
    </row>
    <row r="518" spans="2:38" s="4" customFormat="1" x14ac:dyDescent="0.3">
      <c r="B518" s="22">
        <f t="shared" si="7"/>
        <v>509</v>
      </c>
      <c r="C518" s="35"/>
      <c r="D518" s="108"/>
      <c r="E518" s="42"/>
      <c r="F518" s="17"/>
      <c r="G518" s="43"/>
      <c r="H518" s="58"/>
      <c r="I518" s="59" t="str">
        <f>IF(H518&lt;&gt;"",VLOOKUP(H518,'Listes choix'!$D$4:$F$34,2,FALSE),"")</f>
        <v/>
      </c>
      <c r="J518" s="72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48"/>
      <c r="AD518" s="104" t="str">
        <f>IF(D518="","",(IF((COUNTA(E518:AB518)-COUNTIF(E518:AB518,"S/O"))&gt;0,(COUNTA(E518:AB518)-COUNTIF(E518:AB518,"S/O")-COUNTIF(E518:AB518,"NOK"))/(COUNTBLANK(E518:AB518)+(COUNTA(E518:AB518)-COUNTIF(E518:AB518,"S/O"))),0)))</f>
        <v/>
      </c>
      <c r="AE518" s="52"/>
      <c r="AF518" s="53"/>
      <c r="AG518" s="58"/>
      <c r="AH518" s="59" t="str">
        <f>IF(AG518&lt;&gt;"",VLOOKUP(AG518,'Listes choix'!$D$4:$F$34,2,FALSE),"")</f>
        <v/>
      </c>
      <c r="AI518" s="58"/>
      <c r="AJ518" s="1"/>
      <c r="AK518" s="111"/>
      <c r="AL518" s="64"/>
    </row>
    <row r="519" spans="2:38" s="4" customFormat="1" x14ac:dyDescent="0.3">
      <c r="B519" s="22">
        <f t="shared" si="7"/>
        <v>510</v>
      </c>
      <c r="C519" s="35"/>
      <c r="D519" s="108"/>
      <c r="E519" s="42"/>
      <c r="F519" s="17"/>
      <c r="G519" s="43"/>
      <c r="H519" s="58"/>
      <c r="I519" s="59" t="str">
        <f>IF(H519&lt;&gt;"",VLOOKUP(H519,'Listes choix'!$D$4:$F$34,2,FALSE),"")</f>
        <v/>
      </c>
      <c r="J519" s="72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48"/>
      <c r="AD519" s="104" t="str">
        <f>IF(D519="","",(IF((COUNTA(E519:AB519)-COUNTIF(E519:AB519,"S/O"))&gt;0,(COUNTA(E519:AB519)-COUNTIF(E519:AB519,"S/O")-COUNTIF(E519:AB519,"NOK"))/(COUNTBLANK(E519:AB519)+(COUNTA(E519:AB519)-COUNTIF(E519:AB519,"S/O"))),0)))</f>
        <v/>
      </c>
      <c r="AE519" s="52"/>
      <c r="AF519" s="53"/>
      <c r="AG519" s="58"/>
      <c r="AH519" s="59" t="str">
        <f>IF(AG519&lt;&gt;"",VLOOKUP(AG519,'Listes choix'!$D$4:$F$34,2,FALSE),"")</f>
        <v/>
      </c>
      <c r="AI519" s="58"/>
      <c r="AJ519" s="1"/>
      <c r="AK519" s="111"/>
      <c r="AL519" s="64"/>
    </row>
    <row r="520" spans="2:38" s="4" customFormat="1" x14ac:dyDescent="0.3">
      <c r="B520" s="22">
        <f t="shared" si="7"/>
        <v>511</v>
      </c>
      <c r="C520" s="35"/>
      <c r="D520" s="108"/>
      <c r="E520" s="42"/>
      <c r="F520" s="17"/>
      <c r="G520" s="43"/>
      <c r="H520" s="58"/>
      <c r="I520" s="59" t="str">
        <f>IF(H520&lt;&gt;"",VLOOKUP(H520,'Listes choix'!$D$4:$F$34,2,FALSE),"")</f>
        <v/>
      </c>
      <c r="J520" s="72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48"/>
      <c r="AD520" s="104" t="str">
        <f>IF(D520="","",(IF((COUNTA(E520:AB520)-COUNTIF(E520:AB520,"S/O"))&gt;0,(COUNTA(E520:AB520)-COUNTIF(E520:AB520,"S/O")-COUNTIF(E520:AB520,"NOK"))/(COUNTBLANK(E520:AB520)+(COUNTA(E520:AB520)-COUNTIF(E520:AB520,"S/O"))),0)))</f>
        <v/>
      </c>
      <c r="AE520" s="52"/>
      <c r="AF520" s="53"/>
      <c r="AG520" s="58"/>
      <c r="AH520" s="59" t="str">
        <f>IF(AG520&lt;&gt;"",VLOOKUP(AG520,'Listes choix'!$D$4:$F$34,2,FALSE),"")</f>
        <v/>
      </c>
      <c r="AI520" s="58"/>
      <c r="AJ520" s="1"/>
      <c r="AK520" s="111"/>
      <c r="AL520" s="64"/>
    </row>
    <row r="521" spans="2:38" s="4" customFormat="1" x14ac:dyDescent="0.3">
      <c r="B521" s="22">
        <f t="shared" si="7"/>
        <v>512</v>
      </c>
      <c r="C521" s="35"/>
      <c r="D521" s="108"/>
      <c r="E521" s="42"/>
      <c r="F521" s="17"/>
      <c r="G521" s="43"/>
      <c r="H521" s="58"/>
      <c r="I521" s="59" t="str">
        <f>IF(H521&lt;&gt;"",VLOOKUP(H521,'Listes choix'!$D$4:$F$34,2,FALSE),"")</f>
        <v/>
      </c>
      <c r="J521" s="72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48"/>
      <c r="AD521" s="104" t="str">
        <f>IF(D521="","",(IF((COUNTA(E521:AB521)-COUNTIF(E521:AB521,"S/O"))&gt;0,(COUNTA(E521:AB521)-COUNTIF(E521:AB521,"S/O")-COUNTIF(E521:AB521,"NOK"))/(COUNTBLANK(E521:AB521)+(COUNTA(E521:AB521)-COUNTIF(E521:AB521,"S/O"))),0)))</f>
        <v/>
      </c>
      <c r="AE521" s="52"/>
      <c r="AF521" s="53"/>
      <c r="AG521" s="58"/>
      <c r="AH521" s="59" t="str">
        <f>IF(AG521&lt;&gt;"",VLOOKUP(AG521,'Listes choix'!$D$4:$F$34,2,FALSE),"")</f>
        <v/>
      </c>
      <c r="AI521" s="58"/>
      <c r="AJ521" s="1"/>
      <c r="AK521" s="111"/>
      <c r="AL521" s="64"/>
    </row>
    <row r="522" spans="2:38" s="4" customFormat="1" x14ac:dyDescent="0.3">
      <c r="B522" s="22">
        <f t="shared" si="7"/>
        <v>513</v>
      </c>
      <c r="C522" s="35"/>
      <c r="D522" s="108"/>
      <c r="E522" s="42"/>
      <c r="F522" s="17"/>
      <c r="G522" s="43"/>
      <c r="H522" s="58"/>
      <c r="I522" s="59" t="str">
        <f>IF(H522&lt;&gt;"",VLOOKUP(H522,'Listes choix'!$D$4:$F$34,2,FALSE),"")</f>
        <v/>
      </c>
      <c r="J522" s="72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48"/>
      <c r="AD522" s="104" t="str">
        <f>IF(D522="","",(IF((COUNTA(E522:AB522)-COUNTIF(E522:AB522,"S/O"))&gt;0,(COUNTA(E522:AB522)-COUNTIF(E522:AB522,"S/O")-COUNTIF(E522:AB522,"NOK"))/(COUNTBLANK(E522:AB522)+(COUNTA(E522:AB522)-COUNTIF(E522:AB522,"S/O"))),0)))</f>
        <v/>
      </c>
      <c r="AE522" s="52"/>
      <c r="AF522" s="53"/>
      <c r="AG522" s="58"/>
      <c r="AH522" s="59" t="str">
        <f>IF(AG522&lt;&gt;"",VLOOKUP(AG522,'Listes choix'!$D$4:$F$34,2,FALSE),"")</f>
        <v/>
      </c>
      <c r="AI522" s="58"/>
      <c r="AJ522" s="1"/>
      <c r="AK522" s="111"/>
      <c r="AL522" s="64"/>
    </row>
    <row r="523" spans="2:38" s="4" customFormat="1" x14ac:dyDescent="0.3">
      <c r="B523" s="22">
        <f t="shared" si="7"/>
        <v>514</v>
      </c>
      <c r="C523" s="35"/>
      <c r="D523" s="108"/>
      <c r="E523" s="42"/>
      <c r="F523" s="17"/>
      <c r="G523" s="43"/>
      <c r="H523" s="58"/>
      <c r="I523" s="59" t="str">
        <f>IF(H523&lt;&gt;"",VLOOKUP(H523,'Listes choix'!$D$4:$F$34,2,FALSE),"")</f>
        <v/>
      </c>
      <c r="J523" s="72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48"/>
      <c r="AD523" s="104" t="str">
        <f>IF(D523="","",(IF((COUNTA(E523:AB523)-COUNTIF(E523:AB523,"S/O"))&gt;0,(COUNTA(E523:AB523)-COUNTIF(E523:AB523,"S/O")-COUNTIF(E523:AB523,"NOK"))/(COUNTBLANK(E523:AB523)+(COUNTA(E523:AB523)-COUNTIF(E523:AB523,"S/O"))),0)))</f>
        <v/>
      </c>
      <c r="AE523" s="52"/>
      <c r="AF523" s="53"/>
      <c r="AG523" s="58"/>
      <c r="AH523" s="59" t="str">
        <f>IF(AG523&lt;&gt;"",VLOOKUP(AG523,'Listes choix'!$D$4:$F$34,2,FALSE),"")</f>
        <v/>
      </c>
      <c r="AI523" s="58"/>
      <c r="AJ523" s="1"/>
      <c r="AK523" s="111"/>
      <c r="AL523" s="64"/>
    </row>
    <row r="524" spans="2:38" s="4" customFormat="1" x14ac:dyDescent="0.3">
      <c r="B524" s="22">
        <f t="shared" ref="B524:B587" si="8">B523+1</f>
        <v>515</v>
      </c>
      <c r="C524" s="35"/>
      <c r="D524" s="108"/>
      <c r="E524" s="42"/>
      <c r="F524" s="17"/>
      <c r="G524" s="43"/>
      <c r="H524" s="58"/>
      <c r="I524" s="59" t="str">
        <f>IF(H524&lt;&gt;"",VLOOKUP(H524,'Listes choix'!$D$4:$F$34,2,FALSE),"")</f>
        <v/>
      </c>
      <c r="J524" s="72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48"/>
      <c r="AD524" s="104" t="str">
        <f>IF(D524="","",(IF((COUNTA(E524:AB524)-COUNTIF(E524:AB524,"S/O"))&gt;0,(COUNTA(E524:AB524)-COUNTIF(E524:AB524,"S/O")-COUNTIF(E524:AB524,"NOK"))/(COUNTBLANK(E524:AB524)+(COUNTA(E524:AB524)-COUNTIF(E524:AB524,"S/O"))),0)))</f>
        <v/>
      </c>
      <c r="AE524" s="52"/>
      <c r="AF524" s="53"/>
      <c r="AG524" s="58"/>
      <c r="AH524" s="59" t="str">
        <f>IF(AG524&lt;&gt;"",VLOOKUP(AG524,'Listes choix'!$D$4:$F$34,2,FALSE),"")</f>
        <v/>
      </c>
      <c r="AI524" s="58"/>
      <c r="AJ524" s="1"/>
      <c r="AK524" s="111"/>
      <c r="AL524" s="64"/>
    </row>
    <row r="525" spans="2:38" s="4" customFormat="1" x14ac:dyDescent="0.3">
      <c r="B525" s="22">
        <f t="shared" si="8"/>
        <v>516</v>
      </c>
      <c r="C525" s="35"/>
      <c r="D525" s="108"/>
      <c r="E525" s="42"/>
      <c r="F525" s="17"/>
      <c r="G525" s="43"/>
      <c r="H525" s="58"/>
      <c r="I525" s="59" t="str">
        <f>IF(H525&lt;&gt;"",VLOOKUP(H525,'Listes choix'!$D$4:$F$34,2,FALSE),"")</f>
        <v/>
      </c>
      <c r="J525" s="72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48"/>
      <c r="AD525" s="104" t="str">
        <f>IF(D525="","",(IF((COUNTA(E525:AB525)-COUNTIF(E525:AB525,"S/O"))&gt;0,(COUNTA(E525:AB525)-COUNTIF(E525:AB525,"S/O")-COUNTIF(E525:AB525,"NOK"))/(COUNTBLANK(E525:AB525)+(COUNTA(E525:AB525)-COUNTIF(E525:AB525,"S/O"))),0)))</f>
        <v/>
      </c>
      <c r="AE525" s="52"/>
      <c r="AF525" s="53"/>
      <c r="AG525" s="58"/>
      <c r="AH525" s="59" t="str">
        <f>IF(AG525&lt;&gt;"",VLOOKUP(AG525,'Listes choix'!$D$4:$F$34,2,FALSE),"")</f>
        <v/>
      </c>
      <c r="AI525" s="58"/>
      <c r="AJ525" s="1"/>
      <c r="AK525" s="111"/>
      <c r="AL525" s="64"/>
    </row>
    <row r="526" spans="2:38" s="4" customFormat="1" x14ac:dyDescent="0.3">
      <c r="B526" s="22">
        <f t="shared" si="8"/>
        <v>517</v>
      </c>
      <c r="C526" s="35"/>
      <c r="D526" s="108"/>
      <c r="E526" s="42"/>
      <c r="F526" s="17"/>
      <c r="G526" s="43"/>
      <c r="H526" s="58"/>
      <c r="I526" s="59" t="str">
        <f>IF(H526&lt;&gt;"",VLOOKUP(H526,'Listes choix'!$D$4:$F$34,2,FALSE),"")</f>
        <v/>
      </c>
      <c r="J526" s="72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48"/>
      <c r="AD526" s="104" t="str">
        <f>IF(D526="","",(IF((COUNTA(E526:AB526)-COUNTIF(E526:AB526,"S/O"))&gt;0,(COUNTA(E526:AB526)-COUNTIF(E526:AB526,"S/O")-COUNTIF(E526:AB526,"NOK"))/(COUNTBLANK(E526:AB526)+(COUNTA(E526:AB526)-COUNTIF(E526:AB526,"S/O"))),0)))</f>
        <v/>
      </c>
      <c r="AE526" s="52"/>
      <c r="AF526" s="53"/>
      <c r="AG526" s="58"/>
      <c r="AH526" s="59" t="str">
        <f>IF(AG526&lt;&gt;"",VLOOKUP(AG526,'Listes choix'!$D$4:$F$34,2,FALSE),"")</f>
        <v/>
      </c>
      <c r="AI526" s="58"/>
      <c r="AJ526" s="1"/>
      <c r="AK526" s="111"/>
      <c r="AL526" s="64"/>
    </row>
    <row r="527" spans="2:38" s="4" customFormat="1" x14ac:dyDescent="0.3">
      <c r="B527" s="22">
        <f t="shared" si="8"/>
        <v>518</v>
      </c>
      <c r="C527" s="35"/>
      <c r="D527" s="108"/>
      <c r="E527" s="42"/>
      <c r="F527" s="17"/>
      <c r="G527" s="43"/>
      <c r="H527" s="58"/>
      <c r="I527" s="59" t="str">
        <f>IF(H527&lt;&gt;"",VLOOKUP(H527,'Listes choix'!$D$4:$F$34,2,FALSE),"")</f>
        <v/>
      </c>
      <c r="J527" s="72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48"/>
      <c r="AD527" s="104" t="str">
        <f>IF(D527="","",(IF((COUNTA(E527:AB527)-COUNTIF(E527:AB527,"S/O"))&gt;0,(COUNTA(E527:AB527)-COUNTIF(E527:AB527,"S/O")-COUNTIF(E527:AB527,"NOK"))/(COUNTBLANK(E527:AB527)+(COUNTA(E527:AB527)-COUNTIF(E527:AB527,"S/O"))),0)))</f>
        <v/>
      </c>
      <c r="AE527" s="52"/>
      <c r="AF527" s="53"/>
      <c r="AG527" s="58"/>
      <c r="AH527" s="59" t="str">
        <f>IF(AG527&lt;&gt;"",VLOOKUP(AG527,'Listes choix'!$D$4:$F$34,2,FALSE),"")</f>
        <v/>
      </c>
      <c r="AI527" s="58"/>
      <c r="AJ527" s="1"/>
      <c r="AK527" s="111"/>
      <c r="AL527" s="64"/>
    </row>
    <row r="528" spans="2:38" s="4" customFormat="1" x14ac:dyDescent="0.3">
      <c r="B528" s="22">
        <f t="shared" si="8"/>
        <v>519</v>
      </c>
      <c r="C528" s="35"/>
      <c r="D528" s="108"/>
      <c r="E528" s="42"/>
      <c r="F528" s="17"/>
      <c r="G528" s="43"/>
      <c r="H528" s="58"/>
      <c r="I528" s="59" t="str">
        <f>IF(H528&lt;&gt;"",VLOOKUP(H528,'Listes choix'!$D$4:$F$34,2,FALSE),"")</f>
        <v/>
      </c>
      <c r="J528" s="72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48"/>
      <c r="AD528" s="104" t="str">
        <f>IF(D528="","",(IF((COUNTA(E528:AB528)-COUNTIF(E528:AB528,"S/O"))&gt;0,(COUNTA(E528:AB528)-COUNTIF(E528:AB528,"S/O")-COUNTIF(E528:AB528,"NOK"))/(COUNTBLANK(E528:AB528)+(COUNTA(E528:AB528)-COUNTIF(E528:AB528,"S/O"))),0)))</f>
        <v/>
      </c>
      <c r="AE528" s="52"/>
      <c r="AF528" s="53"/>
      <c r="AG528" s="58"/>
      <c r="AH528" s="59" t="str">
        <f>IF(AG528&lt;&gt;"",VLOOKUP(AG528,'Listes choix'!$D$4:$F$34,2,FALSE),"")</f>
        <v/>
      </c>
      <c r="AI528" s="58"/>
      <c r="AJ528" s="1"/>
      <c r="AK528" s="111"/>
      <c r="AL528" s="64"/>
    </row>
    <row r="529" spans="2:38" s="4" customFormat="1" x14ac:dyDescent="0.3">
      <c r="B529" s="22">
        <f t="shared" si="8"/>
        <v>520</v>
      </c>
      <c r="C529" s="35"/>
      <c r="D529" s="108"/>
      <c r="E529" s="42"/>
      <c r="F529" s="17"/>
      <c r="G529" s="43"/>
      <c r="H529" s="58"/>
      <c r="I529" s="59" t="str">
        <f>IF(H529&lt;&gt;"",VLOOKUP(H529,'Listes choix'!$D$4:$F$34,2,FALSE),"")</f>
        <v/>
      </c>
      <c r="J529" s="72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48"/>
      <c r="AD529" s="104" t="str">
        <f>IF(D529="","",(IF((COUNTA(E529:AB529)-COUNTIF(E529:AB529,"S/O"))&gt;0,(COUNTA(E529:AB529)-COUNTIF(E529:AB529,"S/O")-COUNTIF(E529:AB529,"NOK"))/(COUNTBLANK(E529:AB529)+(COUNTA(E529:AB529)-COUNTIF(E529:AB529,"S/O"))),0)))</f>
        <v/>
      </c>
      <c r="AE529" s="52"/>
      <c r="AF529" s="53"/>
      <c r="AG529" s="58"/>
      <c r="AH529" s="59" t="str">
        <f>IF(AG529&lt;&gt;"",VLOOKUP(AG529,'Listes choix'!$D$4:$F$34,2,FALSE),"")</f>
        <v/>
      </c>
      <c r="AI529" s="58"/>
      <c r="AJ529" s="1"/>
      <c r="AK529" s="111"/>
      <c r="AL529" s="64"/>
    </row>
    <row r="530" spans="2:38" s="4" customFormat="1" x14ac:dyDescent="0.3">
      <c r="B530" s="22">
        <f t="shared" si="8"/>
        <v>521</v>
      </c>
      <c r="C530" s="35"/>
      <c r="D530" s="108"/>
      <c r="E530" s="42"/>
      <c r="F530" s="17"/>
      <c r="G530" s="43"/>
      <c r="H530" s="58"/>
      <c r="I530" s="59" t="str">
        <f>IF(H530&lt;&gt;"",VLOOKUP(H530,'Listes choix'!$D$4:$F$34,2,FALSE),"")</f>
        <v/>
      </c>
      <c r="J530" s="72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48"/>
      <c r="AD530" s="104" t="str">
        <f>IF(D530="","",(IF((COUNTA(E530:AB530)-COUNTIF(E530:AB530,"S/O"))&gt;0,(COUNTA(E530:AB530)-COUNTIF(E530:AB530,"S/O")-COUNTIF(E530:AB530,"NOK"))/(COUNTBLANK(E530:AB530)+(COUNTA(E530:AB530)-COUNTIF(E530:AB530,"S/O"))),0)))</f>
        <v/>
      </c>
      <c r="AE530" s="52"/>
      <c r="AF530" s="53"/>
      <c r="AG530" s="58"/>
      <c r="AH530" s="59" t="str">
        <f>IF(AG530&lt;&gt;"",VLOOKUP(AG530,'Listes choix'!$D$4:$F$34,2,FALSE),"")</f>
        <v/>
      </c>
      <c r="AI530" s="58"/>
      <c r="AJ530" s="1"/>
      <c r="AK530" s="111"/>
      <c r="AL530" s="64"/>
    </row>
    <row r="531" spans="2:38" s="4" customFormat="1" x14ac:dyDescent="0.3">
      <c r="B531" s="22">
        <f t="shared" si="8"/>
        <v>522</v>
      </c>
      <c r="C531" s="35"/>
      <c r="D531" s="108"/>
      <c r="E531" s="42"/>
      <c r="F531" s="17"/>
      <c r="G531" s="43"/>
      <c r="H531" s="58"/>
      <c r="I531" s="59" t="str">
        <f>IF(H531&lt;&gt;"",VLOOKUP(H531,'Listes choix'!$D$4:$F$34,2,FALSE),"")</f>
        <v/>
      </c>
      <c r="J531" s="72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48"/>
      <c r="AD531" s="104" t="str">
        <f>IF(D531="","",(IF((COUNTA(E531:AB531)-COUNTIF(E531:AB531,"S/O"))&gt;0,(COUNTA(E531:AB531)-COUNTIF(E531:AB531,"S/O")-COUNTIF(E531:AB531,"NOK"))/(COUNTBLANK(E531:AB531)+(COUNTA(E531:AB531)-COUNTIF(E531:AB531,"S/O"))),0)))</f>
        <v/>
      </c>
      <c r="AE531" s="52"/>
      <c r="AF531" s="53"/>
      <c r="AG531" s="58"/>
      <c r="AH531" s="59" t="str">
        <f>IF(AG531&lt;&gt;"",VLOOKUP(AG531,'Listes choix'!$D$4:$F$34,2,FALSE),"")</f>
        <v/>
      </c>
      <c r="AI531" s="58"/>
      <c r="AJ531" s="1"/>
      <c r="AK531" s="111"/>
      <c r="AL531" s="64"/>
    </row>
    <row r="532" spans="2:38" s="4" customFormat="1" x14ac:dyDescent="0.3">
      <c r="B532" s="22">
        <f t="shared" si="8"/>
        <v>523</v>
      </c>
      <c r="C532" s="35"/>
      <c r="D532" s="108"/>
      <c r="E532" s="42"/>
      <c r="F532" s="17"/>
      <c r="G532" s="43"/>
      <c r="H532" s="58"/>
      <c r="I532" s="59" t="str">
        <f>IF(H532&lt;&gt;"",VLOOKUP(H532,'Listes choix'!$D$4:$F$34,2,FALSE),"")</f>
        <v/>
      </c>
      <c r="J532" s="72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48"/>
      <c r="AD532" s="104" t="str">
        <f>IF(D532="","",(IF((COUNTA(E532:AB532)-COUNTIF(E532:AB532,"S/O"))&gt;0,(COUNTA(E532:AB532)-COUNTIF(E532:AB532,"S/O")-COUNTIF(E532:AB532,"NOK"))/(COUNTBLANK(E532:AB532)+(COUNTA(E532:AB532)-COUNTIF(E532:AB532,"S/O"))),0)))</f>
        <v/>
      </c>
      <c r="AE532" s="52"/>
      <c r="AF532" s="53"/>
      <c r="AG532" s="58"/>
      <c r="AH532" s="59" t="str">
        <f>IF(AG532&lt;&gt;"",VLOOKUP(AG532,'Listes choix'!$D$4:$F$34,2,FALSE),"")</f>
        <v/>
      </c>
      <c r="AI532" s="58"/>
      <c r="AJ532" s="1"/>
      <c r="AK532" s="111"/>
      <c r="AL532" s="64"/>
    </row>
    <row r="533" spans="2:38" s="4" customFormat="1" x14ac:dyDescent="0.3">
      <c r="B533" s="22">
        <f t="shared" si="8"/>
        <v>524</v>
      </c>
      <c r="C533" s="35"/>
      <c r="D533" s="108"/>
      <c r="E533" s="42"/>
      <c r="F533" s="17"/>
      <c r="G533" s="43"/>
      <c r="H533" s="58"/>
      <c r="I533" s="59" t="str">
        <f>IF(H533&lt;&gt;"",VLOOKUP(H533,'Listes choix'!$D$4:$F$34,2,FALSE),"")</f>
        <v/>
      </c>
      <c r="J533" s="72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48"/>
      <c r="AD533" s="104" t="str">
        <f>IF(D533="","",(IF((COUNTA(E533:AB533)-COUNTIF(E533:AB533,"S/O"))&gt;0,(COUNTA(E533:AB533)-COUNTIF(E533:AB533,"S/O")-COUNTIF(E533:AB533,"NOK"))/(COUNTBLANK(E533:AB533)+(COUNTA(E533:AB533)-COUNTIF(E533:AB533,"S/O"))),0)))</f>
        <v/>
      </c>
      <c r="AE533" s="52"/>
      <c r="AF533" s="53"/>
      <c r="AG533" s="58"/>
      <c r="AH533" s="59" t="str">
        <f>IF(AG533&lt;&gt;"",VLOOKUP(AG533,'Listes choix'!$D$4:$F$34,2,FALSE),"")</f>
        <v/>
      </c>
      <c r="AI533" s="58"/>
      <c r="AJ533" s="1"/>
      <c r="AK533" s="111"/>
      <c r="AL533" s="64"/>
    </row>
    <row r="534" spans="2:38" s="4" customFormat="1" x14ac:dyDescent="0.3">
      <c r="B534" s="22">
        <f t="shared" si="8"/>
        <v>525</v>
      </c>
      <c r="C534" s="35"/>
      <c r="D534" s="108"/>
      <c r="E534" s="42"/>
      <c r="F534" s="17"/>
      <c r="G534" s="43"/>
      <c r="H534" s="58"/>
      <c r="I534" s="59" t="str">
        <f>IF(H534&lt;&gt;"",VLOOKUP(H534,'Listes choix'!$D$4:$F$34,2,FALSE),"")</f>
        <v/>
      </c>
      <c r="J534" s="72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48"/>
      <c r="AD534" s="104" t="str">
        <f>IF(D534="","",(IF((COUNTA(E534:AB534)-COUNTIF(E534:AB534,"S/O"))&gt;0,(COUNTA(E534:AB534)-COUNTIF(E534:AB534,"S/O")-COUNTIF(E534:AB534,"NOK"))/(COUNTBLANK(E534:AB534)+(COUNTA(E534:AB534)-COUNTIF(E534:AB534,"S/O"))),0)))</f>
        <v/>
      </c>
      <c r="AE534" s="52"/>
      <c r="AF534" s="53"/>
      <c r="AG534" s="58"/>
      <c r="AH534" s="59" t="str">
        <f>IF(AG534&lt;&gt;"",VLOOKUP(AG534,'Listes choix'!$D$4:$F$34,2,FALSE),"")</f>
        <v/>
      </c>
      <c r="AI534" s="58"/>
      <c r="AJ534" s="1"/>
      <c r="AK534" s="111"/>
      <c r="AL534" s="64"/>
    </row>
    <row r="535" spans="2:38" s="4" customFormat="1" x14ac:dyDescent="0.3">
      <c r="B535" s="22">
        <f t="shared" si="8"/>
        <v>526</v>
      </c>
      <c r="C535" s="35"/>
      <c r="D535" s="108"/>
      <c r="E535" s="42"/>
      <c r="F535" s="17"/>
      <c r="G535" s="43"/>
      <c r="H535" s="58"/>
      <c r="I535" s="59" t="str">
        <f>IF(H535&lt;&gt;"",VLOOKUP(H535,'Listes choix'!$D$4:$F$34,2,FALSE),"")</f>
        <v/>
      </c>
      <c r="J535" s="72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48"/>
      <c r="AD535" s="104" t="str">
        <f>IF(D535="","",(IF((COUNTA(E535:AB535)-COUNTIF(E535:AB535,"S/O"))&gt;0,(COUNTA(E535:AB535)-COUNTIF(E535:AB535,"S/O")-COUNTIF(E535:AB535,"NOK"))/(COUNTBLANK(E535:AB535)+(COUNTA(E535:AB535)-COUNTIF(E535:AB535,"S/O"))),0)))</f>
        <v/>
      </c>
      <c r="AE535" s="52"/>
      <c r="AF535" s="53"/>
      <c r="AG535" s="58"/>
      <c r="AH535" s="59" t="str">
        <f>IF(AG535&lt;&gt;"",VLOOKUP(AG535,'Listes choix'!$D$4:$F$34,2,FALSE),"")</f>
        <v/>
      </c>
      <c r="AI535" s="58"/>
      <c r="AJ535" s="1"/>
      <c r="AK535" s="111"/>
      <c r="AL535" s="64"/>
    </row>
    <row r="536" spans="2:38" s="4" customFormat="1" x14ac:dyDescent="0.3">
      <c r="B536" s="22">
        <f t="shared" si="8"/>
        <v>527</v>
      </c>
      <c r="C536" s="35"/>
      <c r="D536" s="108"/>
      <c r="E536" s="42"/>
      <c r="F536" s="17"/>
      <c r="G536" s="43"/>
      <c r="H536" s="58"/>
      <c r="I536" s="59" t="str">
        <f>IF(H536&lt;&gt;"",VLOOKUP(H536,'Listes choix'!$D$4:$F$34,2,FALSE),"")</f>
        <v/>
      </c>
      <c r="J536" s="72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48"/>
      <c r="AD536" s="104" t="str">
        <f>IF(D536="","",(IF((COUNTA(E536:AB536)-COUNTIF(E536:AB536,"S/O"))&gt;0,(COUNTA(E536:AB536)-COUNTIF(E536:AB536,"S/O")-COUNTIF(E536:AB536,"NOK"))/(COUNTBLANK(E536:AB536)+(COUNTA(E536:AB536)-COUNTIF(E536:AB536,"S/O"))),0)))</f>
        <v/>
      </c>
      <c r="AE536" s="52"/>
      <c r="AF536" s="53"/>
      <c r="AG536" s="58"/>
      <c r="AH536" s="59" t="str">
        <f>IF(AG536&lt;&gt;"",VLOOKUP(AG536,'Listes choix'!$D$4:$F$34,2,FALSE),"")</f>
        <v/>
      </c>
      <c r="AI536" s="58"/>
      <c r="AJ536" s="1"/>
      <c r="AK536" s="111"/>
      <c r="AL536" s="64"/>
    </row>
    <row r="537" spans="2:38" s="4" customFormat="1" x14ac:dyDescent="0.3">
      <c r="B537" s="22">
        <f t="shared" si="8"/>
        <v>528</v>
      </c>
      <c r="C537" s="35"/>
      <c r="D537" s="108"/>
      <c r="E537" s="42"/>
      <c r="F537" s="17"/>
      <c r="G537" s="43"/>
      <c r="H537" s="58"/>
      <c r="I537" s="59" t="str">
        <f>IF(H537&lt;&gt;"",VLOOKUP(H537,'Listes choix'!$D$4:$F$34,2,FALSE),"")</f>
        <v/>
      </c>
      <c r="J537" s="72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48"/>
      <c r="AD537" s="104" t="str">
        <f>IF(D537="","",(IF((COUNTA(E537:AB537)-COUNTIF(E537:AB537,"S/O"))&gt;0,(COUNTA(E537:AB537)-COUNTIF(E537:AB537,"S/O")-COUNTIF(E537:AB537,"NOK"))/(COUNTBLANK(E537:AB537)+(COUNTA(E537:AB537)-COUNTIF(E537:AB537,"S/O"))),0)))</f>
        <v/>
      </c>
      <c r="AE537" s="52"/>
      <c r="AF537" s="53"/>
      <c r="AG537" s="58"/>
      <c r="AH537" s="59" t="str">
        <f>IF(AG537&lt;&gt;"",VLOOKUP(AG537,'Listes choix'!$D$4:$F$34,2,FALSE),"")</f>
        <v/>
      </c>
      <c r="AI537" s="58"/>
      <c r="AJ537" s="1"/>
      <c r="AK537" s="111"/>
      <c r="AL537" s="64"/>
    </row>
    <row r="538" spans="2:38" s="4" customFormat="1" x14ac:dyDescent="0.3">
      <c r="B538" s="22">
        <f t="shared" si="8"/>
        <v>529</v>
      </c>
      <c r="C538" s="35"/>
      <c r="D538" s="108"/>
      <c r="E538" s="42"/>
      <c r="F538" s="17"/>
      <c r="G538" s="43"/>
      <c r="H538" s="58"/>
      <c r="I538" s="59" t="str">
        <f>IF(H538&lt;&gt;"",VLOOKUP(H538,'Listes choix'!$D$4:$F$34,2,FALSE),"")</f>
        <v/>
      </c>
      <c r="J538" s="72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48"/>
      <c r="AD538" s="104" t="str">
        <f>IF(D538="","",(IF((COUNTA(E538:AB538)-COUNTIF(E538:AB538,"S/O"))&gt;0,(COUNTA(E538:AB538)-COUNTIF(E538:AB538,"S/O")-COUNTIF(E538:AB538,"NOK"))/(COUNTBLANK(E538:AB538)+(COUNTA(E538:AB538)-COUNTIF(E538:AB538,"S/O"))),0)))</f>
        <v/>
      </c>
      <c r="AE538" s="52"/>
      <c r="AF538" s="53"/>
      <c r="AG538" s="58"/>
      <c r="AH538" s="59" t="str">
        <f>IF(AG538&lt;&gt;"",VLOOKUP(AG538,'Listes choix'!$D$4:$F$34,2,FALSE),"")</f>
        <v/>
      </c>
      <c r="AI538" s="58"/>
      <c r="AJ538" s="1"/>
      <c r="AK538" s="111"/>
      <c r="AL538" s="64"/>
    </row>
    <row r="539" spans="2:38" s="4" customFormat="1" x14ac:dyDescent="0.3">
      <c r="B539" s="22">
        <f t="shared" si="8"/>
        <v>530</v>
      </c>
      <c r="C539" s="35"/>
      <c r="D539" s="108"/>
      <c r="E539" s="42"/>
      <c r="F539" s="17"/>
      <c r="G539" s="43"/>
      <c r="H539" s="58"/>
      <c r="I539" s="59" t="str">
        <f>IF(H539&lt;&gt;"",VLOOKUP(H539,'Listes choix'!$D$4:$F$34,2,FALSE),"")</f>
        <v/>
      </c>
      <c r="J539" s="72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48"/>
      <c r="AD539" s="104" t="str">
        <f>IF(D539="","",(IF((COUNTA(E539:AB539)-COUNTIF(E539:AB539,"S/O"))&gt;0,(COUNTA(E539:AB539)-COUNTIF(E539:AB539,"S/O")-COUNTIF(E539:AB539,"NOK"))/(COUNTBLANK(E539:AB539)+(COUNTA(E539:AB539)-COUNTIF(E539:AB539,"S/O"))),0)))</f>
        <v/>
      </c>
      <c r="AE539" s="52"/>
      <c r="AF539" s="53"/>
      <c r="AG539" s="58"/>
      <c r="AH539" s="59" t="str">
        <f>IF(AG539&lt;&gt;"",VLOOKUP(AG539,'Listes choix'!$D$4:$F$34,2,FALSE),"")</f>
        <v/>
      </c>
      <c r="AI539" s="58"/>
      <c r="AJ539" s="1"/>
      <c r="AK539" s="111"/>
      <c r="AL539" s="64"/>
    </row>
    <row r="540" spans="2:38" s="4" customFormat="1" x14ac:dyDescent="0.3">
      <c r="B540" s="22">
        <f t="shared" si="8"/>
        <v>531</v>
      </c>
      <c r="C540" s="35"/>
      <c r="D540" s="108"/>
      <c r="E540" s="42"/>
      <c r="F540" s="17"/>
      <c r="G540" s="43"/>
      <c r="H540" s="58"/>
      <c r="I540" s="59" t="str">
        <f>IF(H540&lt;&gt;"",VLOOKUP(H540,'Listes choix'!$D$4:$F$34,2,FALSE),"")</f>
        <v/>
      </c>
      <c r="J540" s="72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48"/>
      <c r="AD540" s="104" t="str">
        <f>IF(D540="","",(IF((COUNTA(E540:AB540)-COUNTIF(E540:AB540,"S/O"))&gt;0,(COUNTA(E540:AB540)-COUNTIF(E540:AB540,"S/O")-COUNTIF(E540:AB540,"NOK"))/(COUNTBLANK(E540:AB540)+(COUNTA(E540:AB540)-COUNTIF(E540:AB540,"S/O"))),0)))</f>
        <v/>
      </c>
      <c r="AE540" s="52"/>
      <c r="AF540" s="53"/>
      <c r="AG540" s="58"/>
      <c r="AH540" s="59" t="str">
        <f>IF(AG540&lt;&gt;"",VLOOKUP(AG540,'Listes choix'!$D$4:$F$34,2,FALSE),"")</f>
        <v/>
      </c>
      <c r="AI540" s="58"/>
      <c r="AJ540" s="1"/>
      <c r="AK540" s="111"/>
      <c r="AL540" s="64"/>
    </row>
    <row r="541" spans="2:38" s="4" customFormat="1" x14ac:dyDescent="0.3">
      <c r="B541" s="22">
        <f t="shared" si="8"/>
        <v>532</v>
      </c>
      <c r="C541" s="35"/>
      <c r="D541" s="108"/>
      <c r="E541" s="42"/>
      <c r="F541" s="17"/>
      <c r="G541" s="43"/>
      <c r="H541" s="58"/>
      <c r="I541" s="59" t="str">
        <f>IF(H541&lt;&gt;"",VLOOKUP(H541,'Listes choix'!$D$4:$F$34,2,FALSE),"")</f>
        <v/>
      </c>
      <c r="J541" s="72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48"/>
      <c r="AD541" s="104" t="str">
        <f>IF(D541="","",(IF((COUNTA(E541:AB541)-COUNTIF(E541:AB541,"S/O"))&gt;0,(COUNTA(E541:AB541)-COUNTIF(E541:AB541,"S/O")-COUNTIF(E541:AB541,"NOK"))/(COUNTBLANK(E541:AB541)+(COUNTA(E541:AB541)-COUNTIF(E541:AB541,"S/O"))),0)))</f>
        <v/>
      </c>
      <c r="AE541" s="52"/>
      <c r="AF541" s="53"/>
      <c r="AG541" s="58"/>
      <c r="AH541" s="59" t="str">
        <f>IF(AG541&lt;&gt;"",VLOOKUP(AG541,'Listes choix'!$D$4:$F$34,2,FALSE),"")</f>
        <v/>
      </c>
      <c r="AI541" s="58"/>
      <c r="AJ541" s="1"/>
      <c r="AK541" s="111"/>
      <c r="AL541" s="64"/>
    </row>
    <row r="542" spans="2:38" s="4" customFormat="1" x14ac:dyDescent="0.3">
      <c r="B542" s="22">
        <f t="shared" si="8"/>
        <v>533</v>
      </c>
      <c r="C542" s="35"/>
      <c r="D542" s="108"/>
      <c r="E542" s="42"/>
      <c r="F542" s="17"/>
      <c r="G542" s="43"/>
      <c r="H542" s="58"/>
      <c r="I542" s="59" t="str">
        <f>IF(H542&lt;&gt;"",VLOOKUP(H542,'Listes choix'!$D$4:$F$34,2,FALSE),"")</f>
        <v/>
      </c>
      <c r="J542" s="72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48"/>
      <c r="AD542" s="104" t="str">
        <f>IF(D542="","",(IF((COUNTA(E542:AB542)-COUNTIF(E542:AB542,"S/O"))&gt;0,(COUNTA(E542:AB542)-COUNTIF(E542:AB542,"S/O")-COUNTIF(E542:AB542,"NOK"))/(COUNTBLANK(E542:AB542)+(COUNTA(E542:AB542)-COUNTIF(E542:AB542,"S/O"))),0)))</f>
        <v/>
      </c>
      <c r="AE542" s="52"/>
      <c r="AF542" s="53"/>
      <c r="AG542" s="58"/>
      <c r="AH542" s="59" t="str">
        <f>IF(AG542&lt;&gt;"",VLOOKUP(AG542,'Listes choix'!$D$4:$F$34,2,FALSE),"")</f>
        <v/>
      </c>
      <c r="AI542" s="58"/>
      <c r="AJ542" s="1"/>
      <c r="AK542" s="111"/>
      <c r="AL542" s="64"/>
    </row>
    <row r="543" spans="2:38" s="4" customFormat="1" x14ac:dyDescent="0.3">
      <c r="B543" s="22">
        <f t="shared" si="8"/>
        <v>534</v>
      </c>
      <c r="C543" s="35"/>
      <c r="D543" s="108"/>
      <c r="E543" s="42"/>
      <c r="F543" s="17"/>
      <c r="G543" s="43"/>
      <c r="H543" s="58"/>
      <c r="I543" s="59" t="str">
        <f>IF(H543&lt;&gt;"",VLOOKUP(H543,'Listes choix'!$D$4:$F$34,2,FALSE),"")</f>
        <v/>
      </c>
      <c r="J543" s="72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48"/>
      <c r="AD543" s="104" t="str">
        <f>IF(D543="","",(IF((COUNTA(E543:AB543)-COUNTIF(E543:AB543,"S/O"))&gt;0,(COUNTA(E543:AB543)-COUNTIF(E543:AB543,"S/O")-COUNTIF(E543:AB543,"NOK"))/(COUNTBLANK(E543:AB543)+(COUNTA(E543:AB543)-COUNTIF(E543:AB543,"S/O"))),0)))</f>
        <v/>
      </c>
      <c r="AE543" s="52"/>
      <c r="AF543" s="53"/>
      <c r="AG543" s="58"/>
      <c r="AH543" s="59" t="str">
        <f>IF(AG543&lt;&gt;"",VLOOKUP(AG543,'Listes choix'!$D$4:$F$34,2,FALSE),"")</f>
        <v/>
      </c>
      <c r="AI543" s="58"/>
      <c r="AJ543" s="1"/>
      <c r="AK543" s="111"/>
      <c r="AL543" s="64"/>
    </row>
    <row r="544" spans="2:38" s="4" customFormat="1" x14ac:dyDescent="0.3">
      <c r="B544" s="22">
        <f t="shared" si="8"/>
        <v>535</v>
      </c>
      <c r="C544" s="35"/>
      <c r="D544" s="108"/>
      <c r="E544" s="42"/>
      <c r="F544" s="17"/>
      <c r="G544" s="43"/>
      <c r="H544" s="58"/>
      <c r="I544" s="59" t="str">
        <f>IF(H544&lt;&gt;"",VLOOKUP(H544,'Listes choix'!$D$4:$F$34,2,FALSE),"")</f>
        <v/>
      </c>
      <c r="J544" s="72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48"/>
      <c r="AD544" s="104" t="str">
        <f>IF(D544="","",(IF((COUNTA(E544:AB544)-COUNTIF(E544:AB544,"S/O"))&gt;0,(COUNTA(E544:AB544)-COUNTIF(E544:AB544,"S/O")-COUNTIF(E544:AB544,"NOK"))/(COUNTBLANK(E544:AB544)+(COUNTA(E544:AB544)-COUNTIF(E544:AB544,"S/O"))),0)))</f>
        <v/>
      </c>
      <c r="AE544" s="52"/>
      <c r="AF544" s="53"/>
      <c r="AG544" s="58"/>
      <c r="AH544" s="59" t="str">
        <f>IF(AG544&lt;&gt;"",VLOOKUP(AG544,'Listes choix'!$D$4:$F$34,2,FALSE),"")</f>
        <v/>
      </c>
      <c r="AI544" s="58"/>
      <c r="AJ544" s="1"/>
      <c r="AK544" s="111"/>
      <c r="AL544" s="64"/>
    </row>
    <row r="545" spans="2:38" s="4" customFormat="1" x14ac:dyDescent="0.3">
      <c r="B545" s="22">
        <f t="shared" si="8"/>
        <v>536</v>
      </c>
      <c r="C545" s="35"/>
      <c r="D545" s="108"/>
      <c r="E545" s="42"/>
      <c r="F545" s="17"/>
      <c r="G545" s="43"/>
      <c r="H545" s="58"/>
      <c r="I545" s="59" t="str">
        <f>IF(H545&lt;&gt;"",VLOOKUP(H545,'Listes choix'!$D$4:$F$34,2,FALSE),"")</f>
        <v/>
      </c>
      <c r="J545" s="72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48"/>
      <c r="AD545" s="104" t="str">
        <f>IF(D545="","",(IF((COUNTA(E545:AB545)-COUNTIF(E545:AB545,"S/O"))&gt;0,(COUNTA(E545:AB545)-COUNTIF(E545:AB545,"S/O")-COUNTIF(E545:AB545,"NOK"))/(COUNTBLANK(E545:AB545)+(COUNTA(E545:AB545)-COUNTIF(E545:AB545,"S/O"))),0)))</f>
        <v/>
      </c>
      <c r="AE545" s="52"/>
      <c r="AF545" s="53"/>
      <c r="AG545" s="58"/>
      <c r="AH545" s="59" t="str">
        <f>IF(AG545&lt;&gt;"",VLOOKUP(AG545,'Listes choix'!$D$4:$F$34,2,FALSE),"")</f>
        <v/>
      </c>
      <c r="AI545" s="58"/>
      <c r="AJ545" s="1"/>
      <c r="AK545" s="111"/>
      <c r="AL545" s="64"/>
    </row>
    <row r="546" spans="2:38" s="4" customFormat="1" x14ac:dyDescent="0.3">
      <c r="B546" s="22">
        <f t="shared" si="8"/>
        <v>537</v>
      </c>
      <c r="C546" s="35"/>
      <c r="D546" s="108"/>
      <c r="E546" s="42"/>
      <c r="F546" s="17"/>
      <c r="G546" s="43"/>
      <c r="H546" s="58"/>
      <c r="I546" s="59" t="str">
        <f>IF(H546&lt;&gt;"",VLOOKUP(H546,'Listes choix'!$D$4:$F$34,2,FALSE),"")</f>
        <v/>
      </c>
      <c r="J546" s="72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48"/>
      <c r="AD546" s="104" t="str">
        <f>IF(D546="","",(IF((COUNTA(E546:AB546)-COUNTIF(E546:AB546,"S/O"))&gt;0,(COUNTA(E546:AB546)-COUNTIF(E546:AB546,"S/O")-COUNTIF(E546:AB546,"NOK"))/(COUNTBLANK(E546:AB546)+(COUNTA(E546:AB546)-COUNTIF(E546:AB546,"S/O"))),0)))</f>
        <v/>
      </c>
      <c r="AE546" s="52"/>
      <c r="AF546" s="53"/>
      <c r="AG546" s="58"/>
      <c r="AH546" s="59" t="str">
        <f>IF(AG546&lt;&gt;"",VLOOKUP(AG546,'Listes choix'!$D$4:$F$34,2,FALSE),"")</f>
        <v/>
      </c>
      <c r="AI546" s="58"/>
      <c r="AJ546" s="1"/>
      <c r="AK546" s="111"/>
      <c r="AL546" s="64"/>
    </row>
    <row r="547" spans="2:38" s="4" customFormat="1" x14ac:dyDescent="0.3">
      <c r="B547" s="22">
        <f t="shared" si="8"/>
        <v>538</v>
      </c>
      <c r="C547" s="35"/>
      <c r="D547" s="108"/>
      <c r="E547" s="42"/>
      <c r="F547" s="17"/>
      <c r="G547" s="43"/>
      <c r="H547" s="58"/>
      <c r="I547" s="59" t="str">
        <f>IF(H547&lt;&gt;"",VLOOKUP(H547,'Listes choix'!$D$4:$F$34,2,FALSE),"")</f>
        <v/>
      </c>
      <c r="J547" s="72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48"/>
      <c r="AD547" s="104" t="str">
        <f>IF(D547="","",(IF((COUNTA(E547:AB547)-COUNTIF(E547:AB547,"S/O"))&gt;0,(COUNTA(E547:AB547)-COUNTIF(E547:AB547,"S/O")-COUNTIF(E547:AB547,"NOK"))/(COUNTBLANK(E547:AB547)+(COUNTA(E547:AB547)-COUNTIF(E547:AB547,"S/O"))),0)))</f>
        <v/>
      </c>
      <c r="AE547" s="52"/>
      <c r="AF547" s="53"/>
      <c r="AG547" s="58"/>
      <c r="AH547" s="59" t="str">
        <f>IF(AG547&lt;&gt;"",VLOOKUP(AG547,'Listes choix'!$D$4:$F$34,2,FALSE),"")</f>
        <v/>
      </c>
      <c r="AI547" s="58"/>
      <c r="AJ547" s="1"/>
      <c r="AK547" s="111"/>
      <c r="AL547" s="64"/>
    </row>
    <row r="548" spans="2:38" s="4" customFormat="1" x14ac:dyDescent="0.3">
      <c r="B548" s="22">
        <f t="shared" si="8"/>
        <v>539</v>
      </c>
      <c r="C548" s="35"/>
      <c r="D548" s="108"/>
      <c r="E548" s="42"/>
      <c r="F548" s="17"/>
      <c r="G548" s="43"/>
      <c r="H548" s="58"/>
      <c r="I548" s="59" t="str">
        <f>IF(H548&lt;&gt;"",VLOOKUP(H548,'Listes choix'!$D$4:$F$34,2,FALSE),"")</f>
        <v/>
      </c>
      <c r="J548" s="72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48"/>
      <c r="AD548" s="104" t="str">
        <f>IF(D548="","",(IF((COUNTA(E548:AB548)-COUNTIF(E548:AB548,"S/O"))&gt;0,(COUNTA(E548:AB548)-COUNTIF(E548:AB548,"S/O")-COUNTIF(E548:AB548,"NOK"))/(COUNTBLANK(E548:AB548)+(COUNTA(E548:AB548)-COUNTIF(E548:AB548,"S/O"))),0)))</f>
        <v/>
      </c>
      <c r="AE548" s="52"/>
      <c r="AF548" s="53"/>
      <c r="AG548" s="58"/>
      <c r="AH548" s="59" t="str">
        <f>IF(AG548&lt;&gt;"",VLOOKUP(AG548,'Listes choix'!$D$4:$F$34,2,FALSE),"")</f>
        <v/>
      </c>
      <c r="AI548" s="58"/>
      <c r="AJ548" s="1"/>
      <c r="AK548" s="111"/>
      <c r="AL548" s="64"/>
    </row>
    <row r="549" spans="2:38" s="4" customFormat="1" x14ac:dyDescent="0.3">
      <c r="B549" s="22">
        <f t="shared" si="8"/>
        <v>540</v>
      </c>
      <c r="C549" s="35"/>
      <c r="D549" s="108"/>
      <c r="E549" s="42"/>
      <c r="F549" s="17"/>
      <c r="G549" s="43"/>
      <c r="H549" s="58"/>
      <c r="I549" s="59" t="str">
        <f>IF(H549&lt;&gt;"",VLOOKUP(H549,'Listes choix'!$D$4:$F$34,2,FALSE),"")</f>
        <v/>
      </c>
      <c r="J549" s="72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48"/>
      <c r="AD549" s="104" t="str">
        <f>IF(D549="","",(IF((COUNTA(E549:AB549)-COUNTIF(E549:AB549,"S/O"))&gt;0,(COUNTA(E549:AB549)-COUNTIF(E549:AB549,"S/O")-COUNTIF(E549:AB549,"NOK"))/(COUNTBLANK(E549:AB549)+(COUNTA(E549:AB549)-COUNTIF(E549:AB549,"S/O"))),0)))</f>
        <v/>
      </c>
      <c r="AE549" s="52"/>
      <c r="AF549" s="53"/>
      <c r="AG549" s="58"/>
      <c r="AH549" s="59" t="str">
        <f>IF(AG549&lt;&gt;"",VLOOKUP(AG549,'Listes choix'!$D$4:$F$34,2,FALSE),"")</f>
        <v/>
      </c>
      <c r="AI549" s="58"/>
      <c r="AJ549" s="1"/>
      <c r="AK549" s="111"/>
      <c r="AL549" s="64"/>
    </row>
    <row r="550" spans="2:38" s="4" customFormat="1" x14ac:dyDescent="0.3">
      <c r="B550" s="22">
        <f t="shared" si="8"/>
        <v>541</v>
      </c>
      <c r="C550" s="35"/>
      <c r="D550" s="108"/>
      <c r="E550" s="42"/>
      <c r="F550" s="17"/>
      <c r="G550" s="43"/>
      <c r="H550" s="58"/>
      <c r="I550" s="59" t="str">
        <f>IF(H550&lt;&gt;"",VLOOKUP(H550,'Listes choix'!$D$4:$F$34,2,FALSE),"")</f>
        <v/>
      </c>
      <c r="J550" s="72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48"/>
      <c r="AD550" s="104" t="str">
        <f>IF(D550="","",(IF((COUNTA(E550:AB550)-COUNTIF(E550:AB550,"S/O"))&gt;0,(COUNTA(E550:AB550)-COUNTIF(E550:AB550,"S/O")-COUNTIF(E550:AB550,"NOK"))/(COUNTBLANK(E550:AB550)+(COUNTA(E550:AB550)-COUNTIF(E550:AB550,"S/O"))),0)))</f>
        <v/>
      </c>
      <c r="AE550" s="52"/>
      <c r="AF550" s="53"/>
      <c r="AG550" s="58"/>
      <c r="AH550" s="59" t="str">
        <f>IF(AG550&lt;&gt;"",VLOOKUP(AG550,'Listes choix'!$D$4:$F$34,2,FALSE),"")</f>
        <v/>
      </c>
      <c r="AI550" s="58"/>
      <c r="AJ550" s="1"/>
      <c r="AK550" s="111"/>
      <c r="AL550" s="64"/>
    </row>
    <row r="551" spans="2:38" s="4" customFormat="1" x14ac:dyDescent="0.3">
      <c r="B551" s="22">
        <f t="shared" si="8"/>
        <v>542</v>
      </c>
      <c r="C551" s="35"/>
      <c r="D551" s="108"/>
      <c r="E551" s="42"/>
      <c r="F551" s="17"/>
      <c r="G551" s="43"/>
      <c r="H551" s="58"/>
      <c r="I551" s="59" t="str">
        <f>IF(H551&lt;&gt;"",VLOOKUP(H551,'Listes choix'!$D$4:$F$34,2,FALSE),"")</f>
        <v/>
      </c>
      <c r="J551" s="72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48"/>
      <c r="AD551" s="104" t="str">
        <f>IF(D551="","",(IF((COUNTA(E551:AB551)-COUNTIF(E551:AB551,"S/O"))&gt;0,(COUNTA(E551:AB551)-COUNTIF(E551:AB551,"S/O")-COUNTIF(E551:AB551,"NOK"))/(COUNTBLANK(E551:AB551)+(COUNTA(E551:AB551)-COUNTIF(E551:AB551,"S/O"))),0)))</f>
        <v/>
      </c>
      <c r="AE551" s="52"/>
      <c r="AF551" s="53"/>
      <c r="AG551" s="58"/>
      <c r="AH551" s="59" t="str">
        <f>IF(AG551&lt;&gt;"",VLOOKUP(AG551,'Listes choix'!$D$4:$F$34,2,FALSE),"")</f>
        <v/>
      </c>
      <c r="AI551" s="58"/>
      <c r="AJ551" s="1"/>
      <c r="AK551" s="111"/>
      <c r="AL551" s="64"/>
    </row>
    <row r="552" spans="2:38" s="4" customFormat="1" x14ac:dyDescent="0.3">
      <c r="B552" s="22">
        <f t="shared" si="8"/>
        <v>543</v>
      </c>
      <c r="C552" s="35"/>
      <c r="D552" s="108"/>
      <c r="E552" s="42"/>
      <c r="F552" s="17"/>
      <c r="G552" s="43"/>
      <c r="H552" s="58"/>
      <c r="I552" s="59" t="str">
        <f>IF(H552&lt;&gt;"",VLOOKUP(H552,'Listes choix'!$D$4:$F$34,2,FALSE),"")</f>
        <v/>
      </c>
      <c r="J552" s="72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48"/>
      <c r="AD552" s="104" t="str">
        <f>IF(D552="","",(IF((COUNTA(E552:AB552)-COUNTIF(E552:AB552,"S/O"))&gt;0,(COUNTA(E552:AB552)-COUNTIF(E552:AB552,"S/O")-COUNTIF(E552:AB552,"NOK"))/(COUNTBLANK(E552:AB552)+(COUNTA(E552:AB552)-COUNTIF(E552:AB552,"S/O"))),0)))</f>
        <v/>
      </c>
      <c r="AE552" s="52"/>
      <c r="AF552" s="53"/>
      <c r="AG552" s="58"/>
      <c r="AH552" s="59" t="str">
        <f>IF(AG552&lt;&gt;"",VLOOKUP(AG552,'Listes choix'!$D$4:$F$34,2,FALSE),"")</f>
        <v/>
      </c>
      <c r="AI552" s="58"/>
      <c r="AJ552" s="1"/>
      <c r="AK552" s="111"/>
      <c r="AL552" s="64"/>
    </row>
    <row r="553" spans="2:38" s="4" customFormat="1" x14ac:dyDescent="0.3">
      <c r="B553" s="22">
        <f t="shared" si="8"/>
        <v>544</v>
      </c>
      <c r="C553" s="35"/>
      <c r="D553" s="108"/>
      <c r="E553" s="42"/>
      <c r="F553" s="17"/>
      <c r="G553" s="43"/>
      <c r="H553" s="58"/>
      <c r="I553" s="59" t="str">
        <f>IF(H553&lt;&gt;"",VLOOKUP(H553,'Listes choix'!$D$4:$F$34,2,FALSE),"")</f>
        <v/>
      </c>
      <c r="J553" s="72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48"/>
      <c r="AD553" s="104" t="str">
        <f>IF(D553="","",(IF((COUNTA(E553:AB553)-COUNTIF(E553:AB553,"S/O"))&gt;0,(COUNTA(E553:AB553)-COUNTIF(E553:AB553,"S/O")-COUNTIF(E553:AB553,"NOK"))/(COUNTBLANK(E553:AB553)+(COUNTA(E553:AB553)-COUNTIF(E553:AB553,"S/O"))),0)))</f>
        <v/>
      </c>
      <c r="AE553" s="52"/>
      <c r="AF553" s="53"/>
      <c r="AG553" s="58"/>
      <c r="AH553" s="59" t="str">
        <f>IF(AG553&lt;&gt;"",VLOOKUP(AG553,'Listes choix'!$D$4:$F$34,2,FALSE),"")</f>
        <v/>
      </c>
      <c r="AI553" s="58"/>
      <c r="AJ553" s="1"/>
      <c r="AK553" s="111"/>
      <c r="AL553" s="64"/>
    </row>
    <row r="554" spans="2:38" s="4" customFormat="1" x14ac:dyDescent="0.3">
      <c r="B554" s="22">
        <f t="shared" si="8"/>
        <v>545</v>
      </c>
      <c r="C554" s="35"/>
      <c r="D554" s="108"/>
      <c r="E554" s="42"/>
      <c r="F554" s="17"/>
      <c r="G554" s="43"/>
      <c r="H554" s="58"/>
      <c r="I554" s="59" t="str">
        <f>IF(H554&lt;&gt;"",VLOOKUP(H554,'Listes choix'!$D$4:$F$34,2,FALSE),"")</f>
        <v/>
      </c>
      <c r="J554" s="72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48"/>
      <c r="AD554" s="104" t="str">
        <f>IF(D554="","",(IF((COUNTA(E554:AB554)-COUNTIF(E554:AB554,"S/O"))&gt;0,(COUNTA(E554:AB554)-COUNTIF(E554:AB554,"S/O")-COUNTIF(E554:AB554,"NOK"))/(COUNTBLANK(E554:AB554)+(COUNTA(E554:AB554)-COUNTIF(E554:AB554,"S/O"))),0)))</f>
        <v/>
      </c>
      <c r="AE554" s="52"/>
      <c r="AF554" s="53"/>
      <c r="AG554" s="58"/>
      <c r="AH554" s="59" t="str">
        <f>IF(AG554&lt;&gt;"",VLOOKUP(AG554,'Listes choix'!$D$4:$F$34,2,FALSE),"")</f>
        <v/>
      </c>
      <c r="AI554" s="58"/>
      <c r="AJ554" s="1"/>
      <c r="AK554" s="111"/>
      <c r="AL554" s="64"/>
    </row>
    <row r="555" spans="2:38" s="4" customFormat="1" x14ac:dyDescent="0.3">
      <c r="B555" s="22">
        <f t="shared" si="8"/>
        <v>546</v>
      </c>
      <c r="C555" s="35"/>
      <c r="D555" s="108"/>
      <c r="E555" s="42"/>
      <c r="F555" s="17"/>
      <c r="G555" s="43"/>
      <c r="H555" s="58"/>
      <c r="I555" s="59" t="str">
        <f>IF(H555&lt;&gt;"",VLOOKUP(H555,'Listes choix'!$D$4:$F$34,2,FALSE),"")</f>
        <v/>
      </c>
      <c r="J555" s="72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48"/>
      <c r="AD555" s="104" t="str">
        <f>IF(D555="","",(IF((COUNTA(E555:AB555)-COUNTIF(E555:AB555,"S/O"))&gt;0,(COUNTA(E555:AB555)-COUNTIF(E555:AB555,"S/O")-COUNTIF(E555:AB555,"NOK"))/(COUNTBLANK(E555:AB555)+(COUNTA(E555:AB555)-COUNTIF(E555:AB555,"S/O"))),0)))</f>
        <v/>
      </c>
      <c r="AE555" s="52"/>
      <c r="AF555" s="53"/>
      <c r="AG555" s="58"/>
      <c r="AH555" s="59" t="str">
        <f>IF(AG555&lt;&gt;"",VLOOKUP(AG555,'Listes choix'!$D$4:$F$34,2,FALSE),"")</f>
        <v/>
      </c>
      <c r="AI555" s="58"/>
      <c r="AJ555" s="1"/>
      <c r="AK555" s="111"/>
      <c r="AL555" s="64"/>
    </row>
    <row r="556" spans="2:38" s="4" customFormat="1" x14ac:dyDescent="0.3">
      <c r="B556" s="22">
        <f t="shared" si="8"/>
        <v>547</v>
      </c>
      <c r="C556" s="35"/>
      <c r="D556" s="108"/>
      <c r="E556" s="42"/>
      <c r="F556" s="17"/>
      <c r="G556" s="43"/>
      <c r="H556" s="58"/>
      <c r="I556" s="59" t="str">
        <f>IF(H556&lt;&gt;"",VLOOKUP(H556,'Listes choix'!$D$4:$F$34,2,FALSE),"")</f>
        <v/>
      </c>
      <c r="J556" s="72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48"/>
      <c r="AD556" s="104" t="str">
        <f>IF(D556="","",(IF((COUNTA(E556:AB556)-COUNTIF(E556:AB556,"S/O"))&gt;0,(COUNTA(E556:AB556)-COUNTIF(E556:AB556,"S/O")-COUNTIF(E556:AB556,"NOK"))/(COUNTBLANK(E556:AB556)+(COUNTA(E556:AB556)-COUNTIF(E556:AB556,"S/O"))),0)))</f>
        <v/>
      </c>
      <c r="AE556" s="52"/>
      <c r="AF556" s="53"/>
      <c r="AG556" s="58"/>
      <c r="AH556" s="59" t="str">
        <f>IF(AG556&lt;&gt;"",VLOOKUP(AG556,'Listes choix'!$D$4:$F$34,2,FALSE),"")</f>
        <v/>
      </c>
      <c r="AI556" s="58"/>
      <c r="AJ556" s="1"/>
      <c r="AK556" s="111"/>
      <c r="AL556" s="64"/>
    </row>
    <row r="557" spans="2:38" s="4" customFormat="1" x14ac:dyDescent="0.3">
      <c r="B557" s="22">
        <f t="shared" si="8"/>
        <v>548</v>
      </c>
      <c r="C557" s="35"/>
      <c r="D557" s="108"/>
      <c r="E557" s="42"/>
      <c r="F557" s="17"/>
      <c r="G557" s="43"/>
      <c r="H557" s="58"/>
      <c r="I557" s="59" t="str">
        <f>IF(H557&lt;&gt;"",VLOOKUP(H557,'Listes choix'!$D$4:$F$34,2,FALSE),"")</f>
        <v/>
      </c>
      <c r="J557" s="72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48"/>
      <c r="AD557" s="104" t="str">
        <f>IF(D557="","",(IF((COUNTA(E557:AB557)-COUNTIF(E557:AB557,"S/O"))&gt;0,(COUNTA(E557:AB557)-COUNTIF(E557:AB557,"S/O")-COUNTIF(E557:AB557,"NOK"))/(COUNTBLANK(E557:AB557)+(COUNTA(E557:AB557)-COUNTIF(E557:AB557,"S/O"))),0)))</f>
        <v/>
      </c>
      <c r="AE557" s="52"/>
      <c r="AF557" s="53"/>
      <c r="AG557" s="58"/>
      <c r="AH557" s="59" t="str">
        <f>IF(AG557&lt;&gt;"",VLOOKUP(AG557,'Listes choix'!$D$4:$F$34,2,FALSE),"")</f>
        <v/>
      </c>
      <c r="AI557" s="58"/>
      <c r="AJ557" s="1"/>
      <c r="AK557" s="111"/>
      <c r="AL557" s="64"/>
    </row>
    <row r="558" spans="2:38" s="4" customFormat="1" x14ac:dyDescent="0.3">
      <c r="B558" s="22">
        <f t="shared" si="8"/>
        <v>549</v>
      </c>
      <c r="C558" s="35"/>
      <c r="D558" s="108"/>
      <c r="E558" s="42"/>
      <c r="F558" s="17"/>
      <c r="G558" s="43"/>
      <c r="H558" s="58"/>
      <c r="I558" s="59" t="str">
        <f>IF(H558&lt;&gt;"",VLOOKUP(H558,'Listes choix'!$D$4:$F$34,2,FALSE),"")</f>
        <v/>
      </c>
      <c r="J558" s="72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48"/>
      <c r="AD558" s="104" t="str">
        <f>IF(D558="","",(IF((COUNTA(E558:AB558)-COUNTIF(E558:AB558,"S/O"))&gt;0,(COUNTA(E558:AB558)-COUNTIF(E558:AB558,"S/O")-COUNTIF(E558:AB558,"NOK"))/(COUNTBLANK(E558:AB558)+(COUNTA(E558:AB558)-COUNTIF(E558:AB558,"S/O"))),0)))</f>
        <v/>
      </c>
      <c r="AE558" s="52"/>
      <c r="AF558" s="53"/>
      <c r="AG558" s="58"/>
      <c r="AH558" s="59" t="str">
        <f>IF(AG558&lt;&gt;"",VLOOKUP(AG558,'Listes choix'!$D$4:$F$34,2,FALSE),"")</f>
        <v/>
      </c>
      <c r="AI558" s="58"/>
      <c r="AJ558" s="1"/>
      <c r="AK558" s="111"/>
      <c r="AL558" s="64"/>
    </row>
    <row r="559" spans="2:38" s="4" customFormat="1" x14ac:dyDescent="0.3">
      <c r="B559" s="22">
        <f t="shared" si="8"/>
        <v>550</v>
      </c>
      <c r="C559" s="35"/>
      <c r="D559" s="108"/>
      <c r="E559" s="42"/>
      <c r="F559" s="17"/>
      <c r="G559" s="43"/>
      <c r="H559" s="58"/>
      <c r="I559" s="59" t="str">
        <f>IF(H559&lt;&gt;"",VLOOKUP(H559,'Listes choix'!$D$4:$F$34,2,FALSE),"")</f>
        <v/>
      </c>
      <c r="J559" s="72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48"/>
      <c r="AD559" s="104" t="str">
        <f>IF(D559="","",(IF((COUNTA(E559:AB559)-COUNTIF(E559:AB559,"S/O"))&gt;0,(COUNTA(E559:AB559)-COUNTIF(E559:AB559,"S/O")-COUNTIF(E559:AB559,"NOK"))/(COUNTBLANK(E559:AB559)+(COUNTA(E559:AB559)-COUNTIF(E559:AB559,"S/O"))),0)))</f>
        <v/>
      </c>
      <c r="AE559" s="52"/>
      <c r="AF559" s="53"/>
      <c r="AG559" s="58"/>
      <c r="AH559" s="59" t="str">
        <f>IF(AG559&lt;&gt;"",VLOOKUP(AG559,'Listes choix'!$D$4:$F$34,2,FALSE),"")</f>
        <v/>
      </c>
      <c r="AI559" s="58"/>
      <c r="AJ559" s="1"/>
      <c r="AK559" s="111"/>
      <c r="AL559" s="64"/>
    </row>
    <row r="560" spans="2:38" s="4" customFormat="1" x14ac:dyDescent="0.3">
      <c r="B560" s="22">
        <f t="shared" si="8"/>
        <v>551</v>
      </c>
      <c r="C560" s="35"/>
      <c r="D560" s="108"/>
      <c r="E560" s="42"/>
      <c r="F560" s="17"/>
      <c r="G560" s="43"/>
      <c r="H560" s="58"/>
      <c r="I560" s="59" t="str">
        <f>IF(H560&lt;&gt;"",VLOOKUP(H560,'Listes choix'!$D$4:$F$34,2,FALSE),"")</f>
        <v/>
      </c>
      <c r="J560" s="72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48"/>
      <c r="AD560" s="104" t="str">
        <f>IF(D560="","",(IF((COUNTA(E560:AB560)-COUNTIF(E560:AB560,"S/O"))&gt;0,(COUNTA(E560:AB560)-COUNTIF(E560:AB560,"S/O")-COUNTIF(E560:AB560,"NOK"))/(COUNTBLANK(E560:AB560)+(COUNTA(E560:AB560)-COUNTIF(E560:AB560,"S/O"))),0)))</f>
        <v/>
      </c>
      <c r="AE560" s="52"/>
      <c r="AF560" s="53"/>
      <c r="AG560" s="58"/>
      <c r="AH560" s="59" t="str">
        <f>IF(AG560&lt;&gt;"",VLOOKUP(AG560,'Listes choix'!$D$4:$F$34,2,FALSE),"")</f>
        <v/>
      </c>
      <c r="AI560" s="58"/>
      <c r="AJ560" s="1"/>
      <c r="AK560" s="111"/>
      <c r="AL560" s="64"/>
    </row>
    <row r="561" spans="2:38" s="4" customFormat="1" x14ac:dyDescent="0.3">
      <c r="B561" s="22">
        <f t="shared" si="8"/>
        <v>552</v>
      </c>
      <c r="C561" s="35"/>
      <c r="D561" s="108"/>
      <c r="E561" s="42"/>
      <c r="F561" s="17"/>
      <c r="G561" s="43"/>
      <c r="H561" s="58"/>
      <c r="I561" s="59" t="str">
        <f>IF(H561&lt;&gt;"",VLOOKUP(H561,'Listes choix'!$D$4:$F$34,2,FALSE),"")</f>
        <v/>
      </c>
      <c r="J561" s="72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48"/>
      <c r="AD561" s="104" t="str">
        <f>IF(D561="","",(IF((COUNTA(E561:AB561)-COUNTIF(E561:AB561,"S/O"))&gt;0,(COUNTA(E561:AB561)-COUNTIF(E561:AB561,"S/O")-COUNTIF(E561:AB561,"NOK"))/(COUNTBLANK(E561:AB561)+(COUNTA(E561:AB561)-COUNTIF(E561:AB561,"S/O"))),0)))</f>
        <v/>
      </c>
      <c r="AE561" s="52"/>
      <c r="AF561" s="53"/>
      <c r="AG561" s="58"/>
      <c r="AH561" s="59" t="str">
        <f>IF(AG561&lt;&gt;"",VLOOKUP(AG561,'Listes choix'!$D$4:$F$34,2,FALSE),"")</f>
        <v/>
      </c>
      <c r="AI561" s="58"/>
      <c r="AJ561" s="1"/>
      <c r="AK561" s="111"/>
      <c r="AL561" s="64"/>
    </row>
    <row r="562" spans="2:38" s="4" customFormat="1" x14ac:dyDescent="0.3">
      <c r="B562" s="22">
        <f t="shared" si="8"/>
        <v>553</v>
      </c>
      <c r="C562" s="35"/>
      <c r="D562" s="108"/>
      <c r="E562" s="42"/>
      <c r="F562" s="17"/>
      <c r="G562" s="43"/>
      <c r="H562" s="58"/>
      <c r="I562" s="59" t="str">
        <f>IF(H562&lt;&gt;"",VLOOKUP(H562,'Listes choix'!$D$4:$F$34,2,FALSE),"")</f>
        <v/>
      </c>
      <c r="J562" s="72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48"/>
      <c r="AD562" s="104" t="str">
        <f>IF(D562="","",(IF((COUNTA(E562:AB562)-COUNTIF(E562:AB562,"S/O"))&gt;0,(COUNTA(E562:AB562)-COUNTIF(E562:AB562,"S/O")-COUNTIF(E562:AB562,"NOK"))/(COUNTBLANK(E562:AB562)+(COUNTA(E562:AB562)-COUNTIF(E562:AB562,"S/O"))),0)))</f>
        <v/>
      </c>
      <c r="AE562" s="52"/>
      <c r="AF562" s="53"/>
      <c r="AG562" s="58"/>
      <c r="AH562" s="59" t="str">
        <f>IF(AG562&lt;&gt;"",VLOOKUP(AG562,'Listes choix'!$D$4:$F$34,2,FALSE),"")</f>
        <v/>
      </c>
      <c r="AI562" s="58"/>
      <c r="AJ562" s="1"/>
      <c r="AK562" s="111"/>
      <c r="AL562" s="64"/>
    </row>
    <row r="563" spans="2:38" s="4" customFormat="1" x14ac:dyDescent="0.3">
      <c r="B563" s="22">
        <f t="shared" si="8"/>
        <v>554</v>
      </c>
      <c r="C563" s="35"/>
      <c r="D563" s="108"/>
      <c r="E563" s="42"/>
      <c r="F563" s="17"/>
      <c r="G563" s="43"/>
      <c r="H563" s="58"/>
      <c r="I563" s="59" t="str">
        <f>IF(H563&lt;&gt;"",VLOOKUP(H563,'Listes choix'!$D$4:$F$34,2,FALSE),"")</f>
        <v/>
      </c>
      <c r="J563" s="72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48"/>
      <c r="AD563" s="104" t="str">
        <f>IF(D563="","",(IF((COUNTA(E563:AB563)-COUNTIF(E563:AB563,"S/O"))&gt;0,(COUNTA(E563:AB563)-COUNTIF(E563:AB563,"S/O")-COUNTIF(E563:AB563,"NOK"))/(COUNTBLANK(E563:AB563)+(COUNTA(E563:AB563)-COUNTIF(E563:AB563,"S/O"))),0)))</f>
        <v/>
      </c>
      <c r="AE563" s="52"/>
      <c r="AF563" s="53"/>
      <c r="AG563" s="58"/>
      <c r="AH563" s="59" t="str">
        <f>IF(AG563&lt;&gt;"",VLOOKUP(AG563,'Listes choix'!$D$4:$F$34,2,FALSE),"")</f>
        <v/>
      </c>
      <c r="AI563" s="58"/>
      <c r="AJ563" s="1"/>
      <c r="AK563" s="111"/>
      <c r="AL563" s="64"/>
    </row>
    <row r="564" spans="2:38" s="4" customFormat="1" x14ac:dyDescent="0.3">
      <c r="B564" s="22">
        <f t="shared" si="8"/>
        <v>555</v>
      </c>
      <c r="C564" s="35"/>
      <c r="D564" s="108"/>
      <c r="E564" s="42"/>
      <c r="F564" s="17"/>
      <c r="G564" s="43"/>
      <c r="H564" s="58"/>
      <c r="I564" s="59" t="str">
        <f>IF(H564&lt;&gt;"",VLOOKUP(H564,'Listes choix'!$D$4:$F$34,2,FALSE),"")</f>
        <v/>
      </c>
      <c r="J564" s="72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48"/>
      <c r="AD564" s="104" t="str">
        <f>IF(D564="","",(IF((COUNTA(E564:AB564)-COUNTIF(E564:AB564,"S/O"))&gt;0,(COUNTA(E564:AB564)-COUNTIF(E564:AB564,"S/O")-COUNTIF(E564:AB564,"NOK"))/(COUNTBLANK(E564:AB564)+(COUNTA(E564:AB564)-COUNTIF(E564:AB564,"S/O"))),0)))</f>
        <v/>
      </c>
      <c r="AE564" s="52"/>
      <c r="AF564" s="53"/>
      <c r="AG564" s="58"/>
      <c r="AH564" s="59" t="str">
        <f>IF(AG564&lt;&gt;"",VLOOKUP(AG564,'Listes choix'!$D$4:$F$34,2,FALSE),"")</f>
        <v/>
      </c>
      <c r="AI564" s="58"/>
      <c r="AJ564" s="1"/>
      <c r="AK564" s="111"/>
      <c r="AL564" s="64"/>
    </row>
    <row r="565" spans="2:38" s="4" customFormat="1" x14ac:dyDescent="0.3">
      <c r="B565" s="22">
        <f t="shared" si="8"/>
        <v>556</v>
      </c>
      <c r="C565" s="35"/>
      <c r="D565" s="108"/>
      <c r="E565" s="42"/>
      <c r="F565" s="17"/>
      <c r="G565" s="43"/>
      <c r="H565" s="58"/>
      <c r="I565" s="59" t="str">
        <f>IF(H565&lt;&gt;"",VLOOKUP(H565,'Listes choix'!$D$4:$F$34,2,FALSE),"")</f>
        <v/>
      </c>
      <c r="J565" s="72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48"/>
      <c r="AD565" s="104" t="str">
        <f>IF(D565="","",(IF((COUNTA(E565:AB565)-COUNTIF(E565:AB565,"S/O"))&gt;0,(COUNTA(E565:AB565)-COUNTIF(E565:AB565,"S/O")-COUNTIF(E565:AB565,"NOK"))/(COUNTBLANK(E565:AB565)+(COUNTA(E565:AB565)-COUNTIF(E565:AB565,"S/O"))),0)))</f>
        <v/>
      </c>
      <c r="AE565" s="52"/>
      <c r="AF565" s="53"/>
      <c r="AG565" s="58"/>
      <c r="AH565" s="59" t="str">
        <f>IF(AG565&lt;&gt;"",VLOOKUP(AG565,'Listes choix'!$D$4:$F$34,2,FALSE),"")</f>
        <v/>
      </c>
      <c r="AI565" s="58"/>
      <c r="AJ565" s="1"/>
      <c r="AK565" s="111"/>
      <c r="AL565" s="64"/>
    </row>
    <row r="566" spans="2:38" s="4" customFormat="1" x14ac:dyDescent="0.3">
      <c r="B566" s="22">
        <f t="shared" si="8"/>
        <v>557</v>
      </c>
      <c r="C566" s="35"/>
      <c r="D566" s="108"/>
      <c r="E566" s="42"/>
      <c r="F566" s="17"/>
      <c r="G566" s="43"/>
      <c r="H566" s="58"/>
      <c r="I566" s="59" t="str">
        <f>IF(H566&lt;&gt;"",VLOOKUP(H566,'Listes choix'!$D$4:$F$34,2,FALSE),"")</f>
        <v/>
      </c>
      <c r="J566" s="72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48"/>
      <c r="AD566" s="104" t="str">
        <f>IF(D566="","",(IF((COUNTA(E566:AB566)-COUNTIF(E566:AB566,"S/O"))&gt;0,(COUNTA(E566:AB566)-COUNTIF(E566:AB566,"S/O")-COUNTIF(E566:AB566,"NOK"))/(COUNTBLANK(E566:AB566)+(COUNTA(E566:AB566)-COUNTIF(E566:AB566,"S/O"))),0)))</f>
        <v/>
      </c>
      <c r="AE566" s="52"/>
      <c r="AF566" s="53"/>
      <c r="AG566" s="58"/>
      <c r="AH566" s="59" t="str">
        <f>IF(AG566&lt;&gt;"",VLOOKUP(AG566,'Listes choix'!$D$4:$F$34,2,FALSE),"")</f>
        <v/>
      </c>
      <c r="AI566" s="58"/>
      <c r="AJ566" s="1"/>
      <c r="AK566" s="111"/>
      <c r="AL566" s="64"/>
    </row>
    <row r="567" spans="2:38" s="4" customFormat="1" x14ac:dyDescent="0.3">
      <c r="B567" s="22">
        <f t="shared" si="8"/>
        <v>558</v>
      </c>
      <c r="C567" s="35"/>
      <c r="D567" s="108"/>
      <c r="E567" s="42"/>
      <c r="F567" s="17"/>
      <c r="G567" s="43"/>
      <c r="H567" s="58"/>
      <c r="I567" s="59" t="str">
        <f>IF(H567&lt;&gt;"",VLOOKUP(H567,'Listes choix'!$D$4:$F$34,2,FALSE),"")</f>
        <v/>
      </c>
      <c r="J567" s="72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48"/>
      <c r="AD567" s="104" t="str">
        <f>IF(D567="","",(IF((COUNTA(E567:AB567)-COUNTIF(E567:AB567,"S/O"))&gt;0,(COUNTA(E567:AB567)-COUNTIF(E567:AB567,"S/O")-COUNTIF(E567:AB567,"NOK"))/(COUNTBLANK(E567:AB567)+(COUNTA(E567:AB567)-COUNTIF(E567:AB567,"S/O"))),0)))</f>
        <v/>
      </c>
      <c r="AE567" s="52"/>
      <c r="AF567" s="53"/>
      <c r="AG567" s="58"/>
      <c r="AH567" s="59" t="str">
        <f>IF(AG567&lt;&gt;"",VLOOKUP(AG567,'Listes choix'!$D$4:$F$34,2,FALSE),"")</f>
        <v/>
      </c>
      <c r="AI567" s="58"/>
      <c r="AJ567" s="1"/>
      <c r="AK567" s="111"/>
      <c r="AL567" s="64"/>
    </row>
    <row r="568" spans="2:38" s="4" customFormat="1" x14ac:dyDescent="0.3">
      <c r="B568" s="22">
        <f t="shared" si="8"/>
        <v>559</v>
      </c>
      <c r="C568" s="35"/>
      <c r="D568" s="108"/>
      <c r="E568" s="42"/>
      <c r="F568" s="17"/>
      <c r="G568" s="43"/>
      <c r="H568" s="58"/>
      <c r="I568" s="59" t="str">
        <f>IF(H568&lt;&gt;"",VLOOKUP(H568,'Listes choix'!$D$4:$F$34,2,FALSE),"")</f>
        <v/>
      </c>
      <c r="J568" s="72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48"/>
      <c r="AD568" s="104" t="str">
        <f>IF(D568="","",(IF((COUNTA(E568:AB568)-COUNTIF(E568:AB568,"S/O"))&gt;0,(COUNTA(E568:AB568)-COUNTIF(E568:AB568,"S/O")-COUNTIF(E568:AB568,"NOK"))/(COUNTBLANK(E568:AB568)+(COUNTA(E568:AB568)-COUNTIF(E568:AB568,"S/O"))),0)))</f>
        <v/>
      </c>
      <c r="AE568" s="52"/>
      <c r="AF568" s="53"/>
      <c r="AG568" s="58"/>
      <c r="AH568" s="59" t="str">
        <f>IF(AG568&lt;&gt;"",VLOOKUP(AG568,'Listes choix'!$D$4:$F$34,2,FALSE),"")</f>
        <v/>
      </c>
      <c r="AI568" s="58"/>
      <c r="AJ568" s="1"/>
      <c r="AK568" s="111"/>
      <c r="AL568" s="64"/>
    </row>
    <row r="569" spans="2:38" s="4" customFormat="1" x14ac:dyDescent="0.3">
      <c r="B569" s="22">
        <f t="shared" si="8"/>
        <v>560</v>
      </c>
      <c r="C569" s="35"/>
      <c r="D569" s="108"/>
      <c r="E569" s="42"/>
      <c r="F569" s="17"/>
      <c r="G569" s="43"/>
      <c r="H569" s="58"/>
      <c r="I569" s="59" t="str">
        <f>IF(H569&lt;&gt;"",VLOOKUP(H569,'Listes choix'!$D$4:$F$34,2,FALSE),"")</f>
        <v/>
      </c>
      <c r="J569" s="72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48"/>
      <c r="AD569" s="104" t="str">
        <f>IF(D569="","",(IF((COUNTA(E569:AB569)-COUNTIF(E569:AB569,"S/O"))&gt;0,(COUNTA(E569:AB569)-COUNTIF(E569:AB569,"S/O")-COUNTIF(E569:AB569,"NOK"))/(COUNTBLANK(E569:AB569)+(COUNTA(E569:AB569)-COUNTIF(E569:AB569,"S/O"))),0)))</f>
        <v/>
      </c>
      <c r="AE569" s="52"/>
      <c r="AF569" s="53"/>
      <c r="AG569" s="58"/>
      <c r="AH569" s="59" t="str">
        <f>IF(AG569&lt;&gt;"",VLOOKUP(AG569,'Listes choix'!$D$4:$F$34,2,FALSE),"")</f>
        <v/>
      </c>
      <c r="AI569" s="58"/>
      <c r="AJ569" s="1"/>
      <c r="AK569" s="111"/>
      <c r="AL569" s="64"/>
    </row>
    <row r="570" spans="2:38" s="4" customFormat="1" x14ac:dyDescent="0.3">
      <c r="B570" s="22">
        <f t="shared" si="8"/>
        <v>561</v>
      </c>
      <c r="C570" s="35"/>
      <c r="D570" s="108"/>
      <c r="E570" s="42"/>
      <c r="F570" s="17"/>
      <c r="G570" s="43"/>
      <c r="H570" s="58"/>
      <c r="I570" s="59" t="str">
        <f>IF(H570&lt;&gt;"",VLOOKUP(H570,'Listes choix'!$D$4:$F$34,2,FALSE),"")</f>
        <v/>
      </c>
      <c r="J570" s="72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48"/>
      <c r="AD570" s="104" t="str">
        <f>IF(D570="","",(IF((COUNTA(E570:AB570)-COUNTIF(E570:AB570,"S/O"))&gt;0,(COUNTA(E570:AB570)-COUNTIF(E570:AB570,"S/O")-COUNTIF(E570:AB570,"NOK"))/(COUNTBLANK(E570:AB570)+(COUNTA(E570:AB570)-COUNTIF(E570:AB570,"S/O"))),0)))</f>
        <v/>
      </c>
      <c r="AE570" s="52"/>
      <c r="AF570" s="53"/>
      <c r="AG570" s="58"/>
      <c r="AH570" s="59" t="str">
        <f>IF(AG570&lt;&gt;"",VLOOKUP(AG570,'Listes choix'!$D$4:$F$34,2,FALSE),"")</f>
        <v/>
      </c>
      <c r="AI570" s="58"/>
      <c r="AJ570" s="1"/>
      <c r="AK570" s="111"/>
      <c r="AL570" s="64"/>
    </row>
    <row r="571" spans="2:38" s="4" customFormat="1" x14ac:dyDescent="0.3">
      <c r="B571" s="22">
        <f t="shared" si="8"/>
        <v>562</v>
      </c>
      <c r="C571" s="35"/>
      <c r="D571" s="108"/>
      <c r="E571" s="42"/>
      <c r="F571" s="17"/>
      <c r="G571" s="43"/>
      <c r="H571" s="58"/>
      <c r="I571" s="59" t="str">
        <f>IF(H571&lt;&gt;"",VLOOKUP(H571,'Listes choix'!$D$4:$F$34,2,FALSE),"")</f>
        <v/>
      </c>
      <c r="J571" s="72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48"/>
      <c r="AD571" s="104" t="str">
        <f>IF(D571="","",(IF((COUNTA(E571:AB571)-COUNTIF(E571:AB571,"S/O"))&gt;0,(COUNTA(E571:AB571)-COUNTIF(E571:AB571,"S/O")-COUNTIF(E571:AB571,"NOK"))/(COUNTBLANK(E571:AB571)+(COUNTA(E571:AB571)-COUNTIF(E571:AB571,"S/O"))),0)))</f>
        <v/>
      </c>
      <c r="AE571" s="52"/>
      <c r="AF571" s="53"/>
      <c r="AG571" s="58"/>
      <c r="AH571" s="59" t="str">
        <f>IF(AG571&lt;&gt;"",VLOOKUP(AG571,'Listes choix'!$D$4:$F$34,2,FALSE),"")</f>
        <v/>
      </c>
      <c r="AI571" s="58"/>
      <c r="AJ571" s="1"/>
      <c r="AK571" s="111"/>
      <c r="AL571" s="64"/>
    </row>
    <row r="572" spans="2:38" s="4" customFormat="1" x14ac:dyDescent="0.3">
      <c r="B572" s="22">
        <f t="shared" si="8"/>
        <v>563</v>
      </c>
      <c r="C572" s="35"/>
      <c r="D572" s="108"/>
      <c r="E572" s="42"/>
      <c r="F572" s="17"/>
      <c r="G572" s="43"/>
      <c r="H572" s="58"/>
      <c r="I572" s="59" t="str">
        <f>IF(H572&lt;&gt;"",VLOOKUP(H572,'Listes choix'!$D$4:$F$34,2,FALSE),"")</f>
        <v/>
      </c>
      <c r="J572" s="72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48"/>
      <c r="AD572" s="104" t="str">
        <f>IF(D572="","",(IF((COUNTA(E572:AB572)-COUNTIF(E572:AB572,"S/O"))&gt;0,(COUNTA(E572:AB572)-COUNTIF(E572:AB572,"S/O")-COUNTIF(E572:AB572,"NOK"))/(COUNTBLANK(E572:AB572)+(COUNTA(E572:AB572)-COUNTIF(E572:AB572,"S/O"))),0)))</f>
        <v/>
      </c>
      <c r="AE572" s="52"/>
      <c r="AF572" s="53"/>
      <c r="AG572" s="58"/>
      <c r="AH572" s="59" t="str">
        <f>IF(AG572&lt;&gt;"",VLOOKUP(AG572,'Listes choix'!$D$4:$F$34,2,FALSE),"")</f>
        <v/>
      </c>
      <c r="AI572" s="58"/>
      <c r="AJ572" s="1"/>
      <c r="AK572" s="111"/>
      <c r="AL572" s="64"/>
    </row>
    <row r="573" spans="2:38" s="4" customFormat="1" x14ac:dyDescent="0.3">
      <c r="B573" s="22">
        <f t="shared" si="8"/>
        <v>564</v>
      </c>
      <c r="C573" s="35"/>
      <c r="D573" s="108"/>
      <c r="E573" s="42"/>
      <c r="F573" s="17"/>
      <c r="G573" s="43"/>
      <c r="H573" s="58"/>
      <c r="I573" s="59" t="str">
        <f>IF(H573&lt;&gt;"",VLOOKUP(H573,'Listes choix'!$D$4:$F$34,2,FALSE),"")</f>
        <v/>
      </c>
      <c r="J573" s="72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48"/>
      <c r="AD573" s="104" t="str">
        <f>IF(D573="","",(IF((COUNTA(E573:AB573)-COUNTIF(E573:AB573,"S/O"))&gt;0,(COUNTA(E573:AB573)-COUNTIF(E573:AB573,"S/O")-COUNTIF(E573:AB573,"NOK"))/(COUNTBLANK(E573:AB573)+(COUNTA(E573:AB573)-COUNTIF(E573:AB573,"S/O"))),0)))</f>
        <v/>
      </c>
      <c r="AE573" s="52"/>
      <c r="AF573" s="53"/>
      <c r="AG573" s="58"/>
      <c r="AH573" s="59" t="str">
        <f>IF(AG573&lt;&gt;"",VLOOKUP(AG573,'Listes choix'!$D$4:$F$34,2,FALSE),"")</f>
        <v/>
      </c>
      <c r="AI573" s="58"/>
      <c r="AJ573" s="1"/>
      <c r="AK573" s="111"/>
      <c r="AL573" s="64"/>
    </row>
    <row r="574" spans="2:38" s="4" customFormat="1" x14ac:dyDescent="0.3">
      <c r="B574" s="22">
        <f t="shared" si="8"/>
        <v>565</v>
      </c>
      <c r="C574" s="35"/>
      <c r="D574" s="108"/>
      <c r="E574" s="42"/>
      <c r="F574" s="17"/>
      <c r="G574" s="43"/>
      <c r="H574" s="58"/>
      <c r="I574" s="59" t="str">
        <f>IF(H574&lt;&gt;"",VLOOKUP(H574,'Listes choix'!$D$4:$F$34,2,FALSE),"")</f>
        <v/>
      </c>
      <c r="J574" s="72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48"/>
      <c r="AD574" s="104" t="str">
        <f>IF(D574="","",(IF((COUNTA(E574:AB574)-COUNTIF(E574:AB574,"S/O"))&gt;0,(COUNTA(E574:AB574)-COUNTIF(E574:AB574,"S/O")-COUNTIF(E574:AB574,"NOK"))/(COUNTBLANK(E574:AB574)+(COUNTA(E574:AB574)-COUNTIF(E574:AB574,"S/O"))),0)))</f>
        <v/>
      </c>
      <c r="AE574" s="52"/>
      <c r="AF574" s="53"/>
      <c r="AG574" s="58"/>
      <c r="AH574" s="59" t="str">
        <f>IF(AG574&lt;&gt;"",VLOOKUP(AG574,'Listes choix'!$D$4:$F$34,2,FALSE),"")</f>
        <v/>
      </c>
      <c r="AI574" s="58"/>
      <c r="AJ574" s="1"/>
      <c r="AK574" s="111"/>
      <c r="AL574" s="64"/>
    </row>
    <row r="575" spans="2:38" s="4" customFormat="1" x14ac:dyDescent="0.3">
      <c r="B575" s="22">
        <f t="shared" si="8"/>
        <v>566</v>
      </c>
      <c r="C575" s="35"/>
      <c r="D575" s="108"/>
      <c r="E575" s="42"/>
      <c r="F575" s="17"/>
      <c r="G575" s="43"/>
      <c r="H575" s="58"/>
      <c r="I575" s="59" t="str">
        <f>IF(H575&lt;&gt;"",VLOOKUP(H575,'Listes choix'!$D$4:$F$34,2,FALSE),"")</f>
        <v/>
      </c>
      <c r="J575" s="72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48"/>
      <c r="AD575" s="104" t="str">
        <f>IF(D575="","",(IF((COUNTA(E575:AB575)-COUNTIF(E575:AB575,"S/O"))&gt;0,(COUNTA(E575:AB575)-COUNTIF(E575:AB575,"S/O")-COUNTIF(E575:AB575,"NOK"))/(COUNTBLANK(E575:AB575)+(COUNTA(E575:AB575)-COUNTIF(E575:AB575,"S/O"))),0)))</f>
        <v/>
      </c>
      <c r="AE575" s="52"/>
      <c r="AF575" s="53"/>
      <c r="AG575" s="58"/>
      <c r="AH575" s="59" t="str">
        <f>IF(AG575&lt;&gt;"",VLOOKUP(AG575,'Listes choix'!$D$4:$F$34,2,FALSE),"")</f>
        <v/>
      </c>
      <c r="AI575" s="58"/>
      <c r="AJ575" s="1"/>
      <c r="AK575" s="111"/>
      <c r="AL575" s="64"/>
    </row>
    <row r="576" spans="2:38" s="4" customFormat="1" x14ac:dyDescent="0.3">
      <c r="B576" s="22">
        <f t="shared" si="8"/>
        <v>567</v>
      </c>
      <c r="C576" s="35"/>
      <c r="D576" s="108"/>
      <c r="E576" s="42"/>
      <c r="F576" s="17"/>
      <c r="G576" s="43"/>
      <c r="H576" s="58"/>
      <c r="I576" s="59" t="str">
        <f>IF(H576&lt;&gt;"",VLOOKUP(H576,'Listes choix'!$D$4:$F$34,2,FALSE),"")</f>
        <v/>
      </c>
      <c r="J576" s="72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48"/>
      <c r="AD576" s="104" t="str">
        <f>IF(D576="","",(IF((COUNTA(E576:AB576)-COUNTIF(E576:AB576,"S/O"))&gt;0,(COUNTA(E576:AB576)-COUNTIF(E576:AB576,"S/O")-COUNTIF(E576:AB576,"NOK"))/(COUNTBLANK(E576:AB576)+(COUNTA(E576:AB576)-COUNTIF(E576:AB576,"S/O"))),0)))</f>
        <v/>
      </c>
      <c r="AE576" s="52"/>
      <c r="AF576" s="53"/>
      <c r="AG576" s="58"/>
      <c r="AH576" s="59" t="str">
        <f>IF(AG576&lt;&gt;"",VLOOKUP(AG576,'Listes choix'!$D$4:$F$34,2,FALSE),"")</f>
        <v/>
      </c>
      <c r="AI576" s="58"/>
      <c r="AJ576" s="1"/>
      <c r="AK576" s="111"/>
      <c r="AL576" s="64"/>
    </row>
    <row r="577" spans="2:38" s="4" customFormat="1" x14ac:dyDescent="0.3">
      <c r="B577" s="22">
        <f t="shared" si="8"/>
        <v>568</v>
      </c>
      <c r="C577" s="35"/>
      <c r="D577" s="108"/>
      <c r="E577" s="42"/>
      <c r="F577" s="17"/>
      <c r="G577" s="43"/>
      <c r="H577" s="58"/>
      <c r="I577" s="59" t="str">
        <f>IF(H577&lt;&gt;"",VLOOKUP(H577,'Listes choix'!$D$4:$F$34,2,FALSE),"")</f>
        <v/>
      </c>
      <c r="J577" s="72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48"/>
      <c r="AD577" s="104" t="str">
        <f>IF(D577="","",(IF((COUNTA(E577:AB577)-COUNTIF(E577:AB577,"S/O"))&gt;0,(COUNTA(E577:AB577)-COUNTIF(E577:AB577,"S/O")-COUNTIF(E577:AB577,"NOK"))/(COUNTBLANK(E577:AB577)+(COUNTA(E577:AB577)-COUNTIF(E577:AB577,"S/O"))),0)))</f>
        <v/>
      </c>
      <c r="AE577" s="52"/>
      <c r="AF577" s="53"/>
      <c r="AG577" s="58"/>
      <c r="AH577" s="59" t="str">
        <f>IF(AG577&lt;&gt;"",VLOOKUP(AG577,'Listes choix'!$D$4:$F$34,2,FALSE),"")</f>
        <v/>
      </c>
      <c r="AI577" s="58"/>
      <c r="AJ577" s="1"/>
      <c r="AK577" s="111"/>
      <c r="AL577" s="64"/>
    </row>
    <row r="578" spans="2:38" s="4" customFormat="1" x14ac:dyDescent="0.3">
      <c r="B578" s="22">
        <f t="shared" si="8"/>
        <v>569</v>
      </c>
      <c r="C578" s="35"/>
      <c r="D578" s="108"/>
      <c r="E578" s="42"/>
      <c r="F578" s="17"/>
      <c r="G578" s="43"/>
      <c r="H578" s="58"/>
      <c r="I578" s="59" t="str">
        <f>IF(H578&lt;&gt;"",VLOOKUP(H578,'Listes choix'!$D$4:$F$34,2,FALSE),"")</f>
        <v/>
      </c>
      <c r="J578" s="72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48"/>
      <c r="AD578" s="104" t="str">
        <f>IF(D578="","",(IF((COUNTA(E578:AB578)-COUNTIF(E578:AB578,"S/O"))&gt;0,(COUNTA(E578:AB578)-COUNTIF(E578:AB578,"S/O")-COUNTIF(E578:AB578,"NOK"))/(COUNTBLANK(E578:AB578)+(COUNTA(E578:AB578)-COUNTIF(E578:AB578,"S/O"))),0)))</f>
        <v/>
      </c>
      <c r="AE578" s="52"/>
      <c r="AF578" s="53"/>
      <c r="AG578" s="58"/>
      <c r="AH578" s="59" t="str">
        <f>IF(AG578&lt;&gt;"",VLOOKUP(AG578,'Listes choix'!$D$4:$F$34,2,FALSE),"")</f>
        <v/>
      </c>
      <c r="AI578" s="58"/>
      <c r="AJ578" s="1"/>
      <c r="AK578" s="111"/>
      <c r="AL578" s="64"/>
    </row>
    <row r="579" spans="2:38" s="4" customFormat="1" x14ac:dyDescent="0.3">
      <c r="B579" s="22">
        <f t="shared" si="8"/>
        <v>570</v>
      </c>
      <c r="C579" s="35"/>
      <c r="D579" s="108"/>
      <c r="E579" s="42"/>
      <c r="F579" s="17"/>
      <c r="G579" s="43"/>
      <c r="H579" s="58"/>
      <c r="I579" s="59" t="str">
        <f>IF(H579&lt;&gt;"",VLOOKUP(H579,'Listes choix'!$D$4:$F$34,2,FALSE),"")</f>
        <v/>
      </c>
      <c r="J579" s="72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48"/>
      <c r="AD579" s="104" t="str">
        <f>IF(D579="","",(IF((COUNTA(E579:AB579)-COUNTIF(E579:AB579,"S/O"))&gt;0,(COUNTA(E579:AB579)-COUNTIF(E579:AB579,"S/O")-COUNTIF(E579:AB579,"NOK"))/(COUNTBLANK(E579:AB579)+(COUNTA(E579:AB579)-COUNTIF(E579:AB579,"S/O"))),0)))</f>
        <v/>
      </c>
      <c r="AE579" s="52"/>
      <c r="AF579" s="53"/>
      <c r="AG579" s="58"/>
      <c r="AH579" s="59" t="str">
        <f>IF(AG579&lt;&gt;"",VLOOKUP(AG579,'Listes choix'!$D$4:$F$34,2,FALSE),"")</f>
        <v/>
      </c>
      <c r="AI579" s="58"/>
      <c r="AJ579" s="1"/>
      <c r="AK579" s="111"/>
      <c r="AL579" s="64"/>
    </row>
    <row r="580" spans="2:38" s="4" customFormat="1" x14ac:dyDescent="0.3">
      <c r="B580" s="22">
        <f t="shared" si="8"/>
        <v>571</v>
      </c>
      <c r="C580" s="35"/>
      <c r="D580" s="108"/>
      <c r="E580" s="42"/>
      <c r="F580" s="17"/>
      <c r="G580" s="43"/>
      <c r="H580" s="58"/>
      <c r="I580" s="59" t="str">
        <f>IF(H580&lt;&gt;"",VLOOKUP(H580,'Listes choix'!$D$4:$F$34,2,FALSE),"")</f>
        <v/>
      </c>
      <c r="J580" s="72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48"/>
      <c r="AD580" s="104" t="str">
        <f>IF(D580="","",(IF((COUNTA(E580:AB580)-COUNTIF(E580:AB580,"S/O"))&gt;0,(COUNTA(E580:AB580)-COUNTIF(E580:AB580,"S/O")-COUNTIF(E580:AB580,"NOK"))/(COUNTBLANK(E580:AB580)+(COUNTA(E580:AB580)-COUNTIF(E580:AB580,"S/O"))),0)))</f>
        <v/>
      </c>
      <c r="AE580" s="52"/>
      <c r="AF580" s="53"/>
      <c r="AG580" s="58"/>
      <c r="AH580" s="59" t="str">
        <f>IF(AG580&lt;&gt;"",VLOOKUP(AG580,'Listes choix'!$D$4:$F$34,2,FALSE),"")</f>
        <v/>
      </c>
      <c r="AI580" s="58"/>
      <c r="AJ580" s="1"/>
      <c r="AK580" s="111"/>
      <c r="AL580" s="64"/>
    </row>
    <row r="581" spans="2:38" s="4" customFormat="1" x14ac:dyDescent="0.3">
      <c r="B581" s="22">
        <f t="shared" si="8"/>
        <v>572</v>
      </c>
      <c r="C581" s="35"/>
      <c r="D581" s="108"/>
      <c r="E581" s="42"/>
      <c r="F581" s="17"/>
      <c r="G581" s="43"/>
      <c r="H581" s="58"/>
      <c r="I581" s="59" t="str">
        <f>IF(H581&lt;&gt;"",VLOOKUP(H581,'Listes choix'!$D$4:$F$34,2,FALSE),"")</f>
        <v/>
      </c>
      <c r="J581" s="72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48"/>
      <c r="AD581" s="104" t="str">
        <f>IF(D581="","",(IF((COUNTA(E581:AB581)-COUNTIF(E581:AB581,"S/O"))&gt;0,(COUNTA(E581:AB581)-COUNTIF(E581:AB581,"S/O")-COUNTIF(E581:AB581,"NOK"))/(COUNTBLANK(E581:AB581)+(COUNTA(E581:AB581)-COUNTIF(E581:AB581,"S/O"))),0)))</f>
        <v/>
      </c>
      <c r="AE581" s="52"/>
      <c r="AF581" s="53"/>
      <c r="AG581" s="58"/>
      <c r="AH581" s="59" t="str">
        <f>IF(AG581&lt;&gt;"",VLOOKUP(AG581,'Listes choix'!$D$4:$F$34,2,FALSE),"")</f>
        <v/>
      </c>
      <c r="AI581" s="58"/>
      <c r="AJ581" s="1"/>
      <c r="AK581" s="111"/>
      <c r="AL581" s="64"/>
    </row>
    <row r="582" spans="2:38" s="4" customFormat="1" x14ac:dyDescent="0.3">
      <c r="B582" s="22">
        <f t="shared" si="8"/>
        <v>573</v>
      </c>
      <c r="C582" s="35"/>
      <c r="D582" s="108"/>
      <c r="E582" s="42"/>
      <c r="F582" s="17"/>
      <c r="G582" s="43"/>
      <c r="H582" s="58"/>
      <c r="I582" s="59" t="str">
        <f>IF(H582&lt;&gt;"",VLOOKUP(H582,'Listes choix'!$D$4:$F$34,2,FALSE),"")</f>
        <v/>
      </c>
      <c r="J582" s="72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48"/>
      <c r="AD582" s="104" t="str">
        <f>IF(D582="","",(IF((COUNTA(E582:AB582)-COUNTIF(E582:AB582,"S/O"))&gt;0,(COUNTA(E582:AB582)-COUNTIF(E582:AB582,"S/O")-COUNTIF(E582:AB582,"NOK"))/(COUNTBLANK(E582:AB582)+(COUNTA(E582:AB582)-COUNTIF(E582:AB582,"S/O"))),0)))</f>
        <v/>
      </c>
      <c r="AE582" s="52"/>
      <c r="AF582" s="53"/>
      <c r="AG582" s="58"/>
      <c r="AH582" s="59" t="str">
        <f>IF(AG582&lt;&gt;"",VLOOKUP(AG582,'Listes choix'!$D$4:$F$34,2,FALSE),"")</f>
        <v/>
      </c>
      <c r="AI582" s="58"/>
      <c r="AJ582" s="1"/>
      <c r="AK582" s="111"/>
      <c r="AL582" s="64"/>
    </row>
    <row r="583" spans="2:38" s="4" customFormat="1" x14ac:dyDescent="0.3">
      <c r="B583" s="22">
        <f t="shared" si="8"/>
        <v>574</v>
      </c>
      <c r="C583" s="35"/>
      <c r="D583" s="108"/>
      <c r="E583" s="42"/>
      <c r="F583" s="17"/>
      <c r="G583" s="43"/>
      <c r="H583" s="58"/>
      <c r="I583" s="59" t="str">
        <f>IF(H583&lt;&gt;"",VLOOKUP(H583,'Listes choix'!$D$4:$F$34,2,FALSE),"")</f>
        <v/>
      </c>
      <c r="J583" s="72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48"/>
      <c r="AD583" s="104" t="str">
        <f>IF(D583="","",(IF((COUNTA(E583:AB583)-COUNTIF(E583:AB583,"S/O"))&gt;0,(COUNTA(E583:AB583)-COUNTIF(E583:AB583,"S/O")-COUNTIF(E583:AB583,"NOK"))/(COUNTBLANK(E583:AB583)+(COUNTA(E583:AB583)-COUNTIF(E583:AB583,"S/O"))),0)))</f>
        <v/>
      </c>
      <c r="AE583" s="52"/>
      <c r="AF583" s="53"/>
      <c r="AG583" s="58"/>
      <c r="AH583" s="59" t="str">
        <f>IF(AG583&lt;&gt;"",VLOOKUP(AG583,'Listes choix'!$D$4:$F$34,2,FALSE),"")</f>
        <v/>
      </c>
      <c r="AI583" s="58"/>
      <c r="AJ583" s="1"/>
      <c r="AK583" s="111"/>
      <c r="AL583" s="64"/>
    </row>
    <row r="584" spans="2:38" s="4" customFormat="1" x14ac:dyDescent="0.3">
      <c r="B584" s="22">
        <f t="shared" si="8"/>
        <v>575</v>
      </c>
      <c r="C584" s="35"/>
      <c r="D584" s="108"/>
      <c r="E584" s="42"/>
      <c r="F584" s="17"/>
      <c r="G584" s="43"/>
      <c r="H584" s="58"/>
      <c r="I584" s="59" t="str">
        <f>IF(H584&lt;&gt;"",VLOOKUP(H584,'Listes choix'!$D$4:$F$34,2,FALSE),"")</f>
        <v/>
      </c>
      <c r="J584" s="72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48"/>
      <c r="AD584" s="104" t="str">
        <f>IF(D584="","",(IF((COUNTA(E584:AB584)-COUNTIF(E584:AB584,"S/O"))&gt;0,(COUNTA(E584:AB584)-COUNTIF(E584:AB584,"S/O")-COUNTIF(E584:AB584,"NOK"))/(COUNTBLANK(E584:AB584)+(COUNTA(E584:AB584)-COUNTIF(E584:AB584,"S/O"))),0)))</f>
        <v/>
      </c>
      <c r="AE584" s="52"/>
      <c r="AF584" s="53"/>
      <c r="AG584" s="58"/>
      <c r="AH584" s="59" t="str">
        <f>IF(AG584&lt;&gt;"",VLOOKUP(AG584,'Listes choix'!$D$4:$F$34,2,FALSE),"")</f>
        <v/>
      </c>
      <c r="AI584" s="58"/>
      <c r="AJ584" s="1"/>
      <c r="AK584" s="111"/>
      <c r="AL584" s="64"/>
    </row>
    <row r="585" spans="2:38" s="4" customFormat="1" x14ac:dyDescent="0.3">
      <c r="B585" s="22">
        <f t="shared" si="8"/>
        <v>576</v>
      </c>
      <c r="C585" s="35"/>
      <c r="D585" s="108"/>
      <c r="E585" s="42"/>
      <c r="F585" s="17"/>
      <c r="G585" s="43"/>
      <c r="H585" s="58"/>
      <c r="I585" s="59" t="str">
        <f>IF(H585&lt;&gt;"",VLOOKUP(H585,'Listes choix'!$D$4:$F$34,2,FALSE),"")</f>
        <v/>
      </c>
      <c r="J585" s="72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48"/>
      <c r="AD585" s="104" t="str">
        <f>IF(D585="","",(IF((COUNTA(E585:AB585)-COUNTIF(E585:AB585,"S/O"))&gt;0,(COUNTA(E585:AB585)-COUNTIF(E585:AB585,"S/O")-COUNTIF(E585:AB585,"NOK"))/(COUNTBLANK(E585:AB585)+(COUNTA(E585:AB585)-COUNTIF(E585:AB585,"S/O"))),0)))</f>
        <v/>
      </c>
      <c r="AE585" s="52"/>
      <c r="AF585" s="53"/>
      <c r="AG585" s="58"/>
      <c r="AH585" s="59" t="str">
        <f>IF(AG585&lt;&gt;"",VLOOKUP(AG585,'Listes choix'!$D$4:$F$34,2,FALSE),"")</f>
        <v/>
      </c>
      <c r="AI585" s="58"/>
      <c r="AJ585" s="1"/>
      <c r="AK585" s="111"/>
      <c r="AL585" s="64"/>
    </row>
    <row r="586" spans="2:38" s="4" customFormat="1" x14ac:dyDescent="0.3">
      <c r="B586" s="22">
        <f t="shared" si="8"/>
        <v>577</v>
      </c>
      <c r="C586" s="35"/>
      <c r="D586" s="108"/>
      <c r="E586" s="42"/>
      <c r="F586" s="17"/>
      <c r="G586" s="43"/>
      <c r="H586" s="58"/>
      <c r="I586" s="59" t="str">
        <f>IF(H586&lt;&gt;"",VLOOKUP(H586,'Listes choix'!$D$4:$F$34,2,FALSE),"")</f>
        <v/>
      </c>
      <c r="J586" s="72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48"/>
      <c r="AD586" s="104" t="str">
        <f>IF(D586="","",(IF((COUNTA(E586:AB586)-COUNTIF(E586:AB586,"S/O"))&gt;0,(COUNTA(E586:AB586)-COUNTIF(E586:AB586,"S/O")-COUNTIF(E586:AB586,"NOK"))/(COUNTBLANK(E586:AB586)+(COUNTA(E586:AB586)-COUNTIF(E586:AB586,"S/O"))),0)))</f>
        <v/>
      </c>
      <c r="AE586" s="52"/>
      <c r="AF586" s="53"/>
      <c r="AG586" s="58"/>
      <c r="AH586" s="59" t="str">
        <f>IF(AG586&lt;&gt;"",VLOOKUP(AG586,'Listes choix'!$D$4:$F$34,2,FALSE),"")</f>
        <v/>
      </c>
      <c r="AI586" s="58"/>
      <c r="AJ586" s="1"/>
      <c r="AK586" s="111"/>
      <c r="AL586" s="64"/>
    </row>
    <row r="587" spans="2:38" s="4" customFormat="1" x14ac:dyDescent="0.3">
      <c r="B587" s="22">
        <f t="shared" si="8"/>
        <v>578</v>
      </c>
      <c r="C587" s="35"/>
      <c r="D587" s="108"/>
      <c r="E587" s="42"/>
      <c r="F587" s="17"/>
      <c r="G587" s="43"/>
      <c r="H587" s="58"/>
      <c r="I587" s="59" t="str">
        <f>IF(H587&lt;&gt;"",VLOOKUP(H587,'Listes choix'!$D$4:$F$34,2,FALSE),"")</f>
        <v/>
      </c>
      <c r="J587" s="72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48"/>
      <c r="AD587" s="104" t="str">
        <f>IF(D587="","",(IF((COUNTA(E587:AB587)-COUNTIF(E587:AB587,"S/O"))&gt;0,(COUNTA(E587:AB587)-COUNTIF(E587:AB587,"S/O")-COUNTIF(E587:AB587,"NOK"))/(COUNTBLANK(E587:AB587)+(COUNTA(E587:AB587)-COUNTIF(E587:AB587,"S/O"))),0)))</f>
        <v/>
      </c>
      <c r="AE587" s="52"/>
      <c r="AF587" s="53"/>
      <c r="AG587" s="58"/>
      <c r="AH587" s="59" t="str">
        <f>IF(AG587&lt;&gt;"",VLOOKUP(AG587,'Listes choix'!$D$4:$F$34,2,FALSE),"")</f>
        <v/>
      </c>
      <c r="AI587" s="58"/>
      <c r="AJ587" s="1"/>
      <c r="AK587" s="111"/>
      <c r="AL587" s="64"/>
    </row>
    <row r="588" spans="2:38" s="4" customFormat="1" x14ac:dyDescent="0.3">
      <c r="B588" s="22">
        <f t="shared" ref="B588:B632" si="9">B587+1</f>
        <v>579</v>
      </c>
      <c r="C588" s="35"/>
      <c r="D588" s="108"/>
      <c r="E588" s="42"/>
      <c r="F588" s="17"/>
      <c r="G588" s="43"/>
      <c r="H588" s="58"/>
      <c r="I588" s="59" t="str">
        <f>IF(H588&lt;&gt;"",VLOOKUP(H588,'Listes choix'!$D$4:$F$34,2,FALSE),"")</f>
        <v/>
      </c>
      <c r="J588" s="72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48"/>
      <c r="AD588" s="104" t="str">
        <f>IF(D588="","",(IF((COUNTA(E588:AB588)-COUNTIF(E588:AB588,"S/O"))&gt;0,(COUNTA(E588:AB588)-COUNTIF(E588:AB588,"S/O")-COUNTIF(E588:AB588,"NOK"))/(COUNTBLANK(E588:AB588)+(COUNTA(E588:AB588)-COUNTIF(E588:AB588,"S/O"))),0)))</f>
        <v/>
      </c>
      <c r="AE588" s="52"/>
      <c r="AF588" s="53"/>
      <c r="AG588" s="58"/>
      <c r="AH588" s="59" t="str">
        <f>IF(AG588&lt;&gt;"",VLOOKUP(AG588,'Listes choix'!$D$4:$F$34,2,FALSE),"")</f>
        <v/>
      </c>
      <c r="AI588" s="58"/>
      <c r="AJ588" s="1"/>
      <c r="AK588" s="111"/>
      <c r="AL588" s="64"/>
    </row>
    <row r="589" spans="2:38" s="4" customFormat="1" x14ac:dyDescent="0.3">
      <c r="B589" s="22">
        <f t="shared" si="9"/>
        <v>580</v>
      </c>
      <c r="C589" s="35"/>
      <c r="D589" s="108"/>
      <c r="E589" s="42"/>
      <c r="F589" s="17"/>
      <c r="G589" s="43"/>
      <c r="H589" s="58"/>
      <c r="I589" s="59" t="str">
        <f>IF(H589&lt;&gt;"",VLOOKUP(H589,'Listes choix'!$D$4:$F$34,2,FALSE),"")</f>
        <v/>
      </c>
      <c r="J589" s="72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48"/>
      <c r="AD589" s="104" t="str">
        <f>IF(D589="","",(IF((COUNTA(E589:AB589)-COUNTIF(E589:AB589,"S/O"))&gt;0,(COUNTA(E589:AB589)-COUNTIF(E589:AB589,"S/O")-COUNTIF(E589:AB589,"NOK"))/(COUNTBLANK(E589:AB589)+(COUNTA(E589:AB589)-COUNTIF(E589:AB589,"S/O"))),0)))</f>
        <v/>
      </c>
      <c r="AE589" s="52"/>
      <c r="AF589" s="53"/>
      <c r="AG589" s="58"/>
      <c r="AH589" s="59" t="str">
        <f>IF(AG589&lt;&gt;"",VLOOKUP(AG589,'Listes choix'!$D$4:$F$34,2,FALSE),"")</f>
        <v/>
      </c>
      <c r="AI589" s="58"/>
      <c r="AJ589" s="1"/>
      <c r="AK589" s="111"/>
      <c r="AL589" s="64"/>
    </row>
    <row r="590" spans="2:38" s="4" customFormat="1" x14ac:dyDescent="0.3">
      <c r="B590" s="22">
        <f t="shared" si="9"/>
        <v>581</v>
      </c>
      <c r="C590" s="35"/>
      <c r="D590" s="108"/>
      <c r="E590" s="42"/>
      <c r="F590" s="17"/>
      <c r="G590" s="43"/>
      <c r="H590" s="58"/>
      <c r="I590" s="59" t="str">
        <f>IF(H590&lt;&gt;"",VLOOKUP(H590,'Listes choix'!$D$4:$F$34,2,FALSE),"")</f>
        <v/>
      </c>
      <c r="J590" s="72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48"/>
      <c r="AD590" s="104" t="str">
        <f>IF(D590="","",(IF((COUNTA(E590:AB590)-COUNTIF(E590:AB590,"S/O"))&gt;0,(COUNTA(E590:AB590)-COUNTIF(E590:AB590,"S/O")-COUNTIF(E590:AB590,"NOK"))/(COUNTBLANK(E590:AB590)+(COUNTA(E590:AB590)-COUNTIF(E590:AB590,"S/O"))),0)))</f>
        <v/>
      </c>
      <c r="AE590" s="52"/>
      <c r="AF590" s="53"/>
      <c r="AG590" s="58"/>
      <c r="AH590" s="59" t="str">
        <f>IF(AG590&lt;&gt;"",VLOOKUP(AG590,'Listes choix'!$D$4:$F$34,2,FALSE),"")</f>
        <v/>
      </c>
      <c r="AI590" s="58"/>
      <c r="AJ590" s="1"/>
      <c r="AK590" s="111"/>
      <c r="AL590" s="64"/>
    </row>
    <row r="591" spans="2:38" s="4" customFormat="1" x14ac:dyDescent="0.3">
      <c r="B591" s="22">
        <f t="shared" si="9"/>
        <v>582</v>
      </c>
      <c r="C591" s="35"/>
      <c r="D591" s="108"/>
      <c r="E591" s="42"/>
      <c r="F591" s="17"/>
      <c r="G591" s="43"/>
      <c r="H591" s="58"/>
      <c r="I591" s="59" t="str">
        <f>IF(H591&lt;&gt;"",VLOOKUP(H591,'Listes choix'!$D$4:$F$34,2,FALSE),"")</f>
        <v/>
      </c>
      <c r="J591" s="72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48"/>
      <c r="AD591" s="104" t="str">
        <f>IF(D591="","",(IF((COUNTA(E591:AB591)-COUNTIF(E591:AB591,"S/O"))&gt;0,(COUNTA(E591:AB591)-COUNTIF(E591:AB591,"S/O")-COUNTIF(E591:AB591,"NOK"))/(COUNTBLANK(E591:AB591)+(COUNTA(E591:AB591)-COUNTIF(E591:AB591,"S/O"))),0)))</f>
        <v/>
      </c>
      <c r="AE591" s="52"/>
      <c r="AF591" s="53"/>
      <c r="AG591" s="58"/>
      <c r="AH591" s="59" t="str">
        <f>IF(AG591&lt;&gt;"",VLOOKUP(AG591,'Listes choix'!$D$4:$F$34,2,FALSE),"")</f>
        <v/>
      </c>
      <c r="AI591" s="58"/>
      <c r="AJ591" s="1"/>
      <c r="AK591" s="111"/>
      <c r="AL591" s="64"/>
    </row>
    <row r="592" spans="2:38" s="4" customFormat="1" x14ac:dyDescent="0.3">
      <c r="B592" s="22">
        <f t="shared" si="9"/>
        <v>583</v>
      </c>
      <c r="C592" s="35"/>
      <c r="D592" s="108"/>
      <c r="E592" s="42"/>
      <c r="F592" s="17"/>
      <c r="G592" s="43"/>
      <c r="H592" s="58"/>
      <c r="I592" s="59" t="str">
        <f>IF(H592&lt;&gt;"",VLOOKUP(H592,'Listes choix'!$D$4:$F$34,2,FALSE),"")</f>
        <v/>
      </c>
      <c r="J592" s="72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48"/>
      <c r="AD592" s="104" t="str">
        <f>IF(D592="","",(IF((COUNTA(E592:AB592)-COUNTIF(E592:AB592,"S/O"))&gt;0,(COUNTA(E592:AB592)-COUNTIF(E592:AB592,"S/O")-COUNTIF(E592:AB592,"NOK"))/(COUNTBLANK(E592:AB592)+(COUNTA(E592:AB592)-COUNTIF(E592:AB592,"S/O"))),0)))</f>
        <v/>
      </c>
      <c r="AE592" s="52"/>
      <c r="AF592" s="53"/>
      <c r="AG592" s="58"/>
      <c r="AH592" s="59" t="str">
        <f>IF(AG592&lt;&gt;"",VLOOKUP(AG592,'Listes choix'!$D$4:$F$34,2,FALSE),"")</f>
        <v/>
      </c>
      <c r="AI592" s="58"/>
      <c r="AJ592" s="1"/>
      <c r="AK592" s="111"/>
      <c r="AL592" s="64"/>
    </row>
    <row r="593" spans="2:38" s="4" customFormat="1" x14ac:dyDescent="0.3">
      <c r="B593" s="22">
        <f t="shared" si="9"/>
        <v>584</v>
      </c>
      <c r="C593" s="35"/>
      <c r="D593" s="108"/>
      <c r="E593" s="42"/>
      <c r="F593" s="17"/>
      <c r="G593" s="43"/>
      <c r="H593" s="58"/>
      <c r="I593" s="59" t="str">
        <f>IF(H593&lt;&gt;"",VLOOKUP(H593,'Listes choix'!$D$4:$F$34,2,FALSE),"")</f>
        <v/>
      </c>
      <c r="J593" s="72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48"/>
      <c r="AD593" s="104" t="str">
        <f>IF(D593="","",(IF((COUNTA(E593:AB593)-COUNTIF(E593:AB593,"S/O"))&gt;0,(COUNTA(E593:AB593)-COUNTIF(E593:AB593,"S/O")-COUNTIF(E593:AB593,"NOK"))/(COUNTBLANK(E593:AB593)+(COUNTA(E593:AB593)-COUNTIF(E593:AB593,"S/O"))),0)))</f>
        <v/>
      </c>
      <c r="AE593" s="52"/>
      <c r="AF593" s="53"/>
      <c r="AG593" s="58"/>
      <c r="AH593" s="59" t="str">
        <f>IF(AG593&lt;&gt;"",VLOOKUP(AG593,'Listes choix'!$D$4:$F$34,2,FALSE),"")</f>
        <v/>
      </c>
      <c r="AI593" s="58"/>
      <c r="AJ593" s="1"/>
      <c r="AK593" s="111"/>
      <c r="AL593" s="64"/>
    </row>
    <row r="594" spans="2:38" s="4" customFormat="1" x14ac:dyDescent="0.3">
      <c r="B594" s="22">
        <f t="shared" si="9"/>
        <v>585</v>
      </c>
      <c r="C594" s="35"/>
      <c r="D594" s="108"/>
      <c r="E594" s="42"/>
      <c r="F594" s="17"/>
      <c r="G594" s="43"/>
      <c r="H594" s="58"/>
      <c r="I594" s="59" t="str">
        <f>IF(H594&lt;&gt;"",VLOOKUP(H594,'Listes choix'!$D$4:$F$34,2,FALSE),"")</f>
        <v/>
      </c>
      <c r="J594" s="72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48"/>
      <c r="AD594" s="104" t="str">
        <f>IF(D594="","",(IF((COUNTA(E594:AB594)-COUNTIF(E594:AB594,"S/O"))&gt;0,(COUNTA(E594:AB594)-COUNTIF(E594:AB594,"S/O")-COUNTIF(E594:AB594,"NOK"))/(COUNTBLANK(E594:AB594)+(COUNTA(E594:AB594)-COUNTIF(E594:AB594,"S/O"))),0)))</f>
        <v/>
      </c>
      <c r="AE594" s="52"/>
      <c r="AF594" s="53"/>
      <c r="AG594" s="58"/>
      <c r="AH594" s="59" t="str">
        <f>IF(AG594&lt;&gt;"",VLOOKUP(AG594,'Listes choix'!$D$4:$F$34,2,FALSE),"")</f>
        <v/>
      </c>
      <c r="AI594" s="58"/>
      <c r="AJ594" s="1"/>
      <c r="AK594" s="111"/>
      <c r="AL594" s="64"/>
    </row>
    <row r="595" spans="2:38" s="4" customFormat="1" x14ac:dyDescent="0.3">
      <c r="B595" s="22">
        <f t="shared" si="9"/>
        <v>586</v>
      </c>
      <c r="C595" s="35"/>
      <c r="D595" s="108"/>
      <c r="E595" s="42"/>
      <c r="F595" s="17"/>
      <c r="G595" s="43"/>
      <c r="H595" s="58"/>
      <c r="I595" s="59" t="str">
        <f>IF(H595&lt;&gt;"",VLOOKUP(H595,'Listes choix'!$D$4:$F$34,2,FALSE),"")</f>
        <v/>
      </c>
      <c r="J595" s="72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48"/>
      <c r="AD595" s="104" t="str">
        <f>IF(D595="","",(IF((COUNTA(E595:AB595)-COUNTIF(E595:AB595,"S/O"))&gt;0,(COUNTA(E595:AB595)-COUNTIF(E595:AB595,"S/O")-COUNTIF(E595:AB595,"NOK"))/(COUNTBLANK(E595:AB595)+(COUNTA(E595:AB595)-COUNTIF(E595:AB595,"S/O"))),0)))</f>
        <v/>
      </c>
      <c r="AE595" s="52"/>
      <c r="AF595" s="53"/>
      <c r="AG595" s="58"/>
      <c r="AH595" s="59" t="str">
        <f>IF(AG595&lt;&gt;"",VLOOKUP(AG595,'Listes choix'!$D$4:$F$34,2,FALSE),"")</f>
        <v/>
      </c>
      <c r="AI595" s="58"/>
      <c r="AJ595" s="1"/>
      <c r="AK595" s="111"/>
      <c r="AL595" s="64"/>
    </row>
    <row r="596" spans="2:38" s="4" customFormat="1" x14ac:dyDescent="0.3">
      <c r="B596" s="22">
        <f t="shared" si="9"/>
        <v>587</v>
      </c>
      <c r="C596" s="35"/>
      <c r="D596" s="108"/>
      <c r="E596" s="42"/>
      <c r="F596" s="17"/>
      <c r="G596" s="43"/>
      <c r="H596" s="58"/>
      <c r="I596" s="59" t="str">
        <f>IF(H596&lt;&gt;"",VLOOKUP(H596,'Listes choix'!$D$4:$F$34,2,FALSE),"")</f>
        <v/>
      </c>
      <c r="J596" s="72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48"/>
      <c r="AD596" s="104" t="str">
        <f>IF(D596="","",(IF((COUNTA(E596:AB596)-COUNTIF(E596:AB596,"S/O"))&gt;0,(COUNTA(E596:AB596)-COUNTIF(E596:AB596,"S/O")-COUNTIF(E596:AB596,"NOK"))/(COUNTBLANK(E596:AB596)+(COUNTA(E596:AB596)-COUNTIF(E596:AB596,"S/O"))),0)))</f>
        <v/>
      </c>
      <c r="AE596" s="52"/>
      <c r="AF596" s="53"/>
      <c r="AG596" s="58"/>
      <c r="AH596" s="59" t="str">
        <f>IF(AG596&lt;&gt;"",VLOOKUP(AG596,'Listes choix'!$D$4:$F$34,2,FALSE),"")</f>
        <v/>
      </c>
      <c r="AI596" s="58"/>
      <c r="AJ596" s="1"/>
      <c r="AK596" s="111"/>
      <c r="AL596" s="64"/>
    </row>
    <row r="597" spans="2:38" s="4" customFormat="1" x14ac:dyDescent="0.3">
      <c r="B597" s="22">
        <f t="shared" si="9"/>
        <v>588</v>
      </c>
      <c r="C597" s="35"/>
      <c r="D597" s="108"/>
      <c r="E597" s="42"/>
      <c r="F597" s="17"/>
      <c r="G597" s="43"/>
      <c r="H597" s="58"/>
      <c r="I597" s="59" t="str">
        <f>IF(H597&lt;&gt;"",VLOOKUP(H597,'Listes choix'!$D$4:$F$34,2,FALSE),"")</f>
        <v/>
      </c>
      <c r="J597" s="72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48"/>
      <c r="AD597" s="104" t="str">
        <f>IF(D597="","",(IF((COUNTA(E597:AB597)-COUNTIF(E597:AB597,"S/O"))&gt;0,(COUNTA(E597:AB597)-COUNTIF(E597:AB597,"S/O")-COUNTIF(E597:AB597,"NOK"))/(COUNTBLANK(E597:AB597)+(COUNTA(E597:AB597)-COUNTIF(E597:AB597,"S/O"))),0)))</f>
        <v/>
      </c>
      <c r="AE597" s="52"/>
      <c r="AF597" s="53"/>
      <c r="AG597" s="58"/>
      <c r="AH597" s="59" t="str">
        <f>IF(AG597&lt;&gt;"",VLOOKUP(AG597,'Listes choix'!$D$4:$F$34,2,FALSE),"")</f>
        <v/>
      </c>
      <c r="AI597" s="58"/>
      <c r="AJ597" s="1"/>
      <c r="AK597" s="111"/>
      <c r="AL597" s="64"/>
    </row>
    <row r="598" spans="2:38" s="4" customFormat="1" x14ac:dyDescent="0.3">
      <c r="B598" s="22">
        <f t="shared" si="9"/>
        <v>589</v>
      </c>
      <c r="C598" s="35"/>
      <c r="D598" s="108"/>
      <c r="E598" s="42"/>
      <c r="F598" s="17"/>
      <c r="G598" s="43"/>
      <c r="H598" s="58"/>
      <c r="I598" s="59" t="str">
        <f>IF(H598&lt;&gt;"",VLOOKUP(H598,'Listes choix'!$D$4:$F$34,2,FALSE),"")</f>
        <v/>
      </c>
      <c r="J598" s="72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48"/>
      <c r="AD598" s="104" t="str">
        <f>IF(D598="","",(IF((COUNTA(E598:AB598)-COUNTIF(E598:AB598,"S/O"))&gt;0,(COUNTA(E598:AB598)-COUNTIF(E598:AB598,"S/O")-COUNTIF(E598:AB598,"NOK"))/(COUNTBLANK(E598:AB598)+(COUNTA(E598:AB598)-COUNTIF(E598:AB598,"S/O"))),0)))</f>
        <v/>
      </c>
      <c r="AE598" s="52"/>
      <c r="AF598" s="53"/>
      <c r="AG598" s="58"/>
      <c r="AH598" s="59" t="str">
        <f>IF(AG598&lt;&gt;"",VLOOKUP(AG598,'Listes choix'!$D$4:$F$34,2,FALSE),"")</f>
        <v/>
      </c>
      <c r="AI598" s="58"/>
      <c r="AJ598" s="1"/>
      <c r="AK598" s="111"/>
      <c r="AL598" s="64"/>
    </row>
    <row r="599" spans="2:38" s="4" customFormat="1" x14ac:dyDescent="0.3">
      <c r="B599" s="22">
        <f t="shared" si="9"/>
        <v>590</v>
      </c>
      <c r="C599" s="35"/>
      <c r="D599" s="108"/>
      <c r="E599" s="42"/>
      <c r="F599" s="17"/>
      <c r="G599" s="43"/>
      <c r="H599" s="58"/>
      <c r="I599" s="59" t="str">
        <f>IF(H599&lt;&gt;"",VLOOKUP(H599,'Listes choix'!$D$4:$F$34,2,FALSE),"")</f>
        <v/>
      </c>
      <c r="J599" s="72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48"/>
      <c r="AD599" s="104" t="str">
        <f>IF(D599="","",(IF((COUNTA(E599:AB599)-COUNTIF(E599:AB599,"S/O"))&gt;0,(COUNTA(E599:AB599)-COUNTIF(E599:AB599,"S/O")-COUNTIF(E599:AB599,"NOK"))/(COUNTBLANK(E599:AB599)+(COUNTA(E599:AB599)-COUNTIF(E599:AB599,"S/O"))),0)))</f>
        <v/>
      </c>
      <c r="AE599" s="52"/>
      <c r="AF599" s="53"/>
      <c r="AG599" s="58"/>
      <c r="AH599" s="59" t="str">
        <f>IF(AG599&lt;&gt;"",VLOOKUP(AG599,'Listes choix'!$D$4:$F$34,2,FALSE),"")</f>
        <v/>
      </c>
      <c r="AI599" s="58"/>
      <c r="AJ599" s="1"/>
      <c r="AK599" s="111"/>
      <c r="AL599" s="64"/>
    </row>
    <row r="600" spans="2:38" s="4" customFormat="1" x14ac:dyDescent="0.3">
      <c r="B600" s="22">
        <f t="shared" si="9"/>
        <v>591</v>
      </c>
      <c r="C600" s="35"/>
      <c r="D600" s="108"/>
      <c r="E600" s="42"/>
      <c r="F600" s="17"/>
      <c r="G600" s="43"/>
      <c r="H600" s="58"/>
      <c r="I600" s="59" t="str">
        <f>IF(H600&lt;&gt;"",VLOOKUP(H600,'Listes choix'!$D$4:$F$34,2,FALSE),"")</f>
        <v/>
      </c>
      <c r="J600" s="72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48"/>
      <c r="AD600" s="104" t="str">
        <f>IF(D600="","",(IF((COUNTA(E600:AB600)-COUNTIF(E600:AB600,"S/O"))&gt;0,(COUNTA(E600:AB600)-COUNTIF(E600:AB600,"S/O")-COUNTIF(E600:AB600,"NOK"))/(COUNTBLANK(E600:AB600)+(COUNTA(E600:AB600)-COUNTIF(E600:AB600,"S/O"))),0)))</f>
        <v/>
      </c>
      <c r="AE600" s="52"/>
      <c r="AF600" s="53"/>
      <c r="AG600" s="58"/>
      <c r="AH600" s="59" t="str">
        <f>IF(AG600&lt;&gt;"",VLOOKUP(AG600,'Listes choix'!$D$4:$F$34,2,FALSE),"")</f>
        <v/>
      </c>
      <c r="AI600" s="58"/>
      <c r="AJ600" s="1"/>
      <c r="AK600" s="111"/>
      <c r="AL600" s="64"/>
    </row>
    <row r="601" spans="2:38" s="4" customFormat="1" x14ac:dyDescent="0.3">
      <c r="B601" s="22">
        <f t="shared" si="9"/>
        <v>592</v>
      </c>
      <c r="C601" s="35"/>
      <c r="D601" s="108"/>
      <c r="E601" s="42"/>
      <c r="F601" s="17"/>
      <c r="G601" s="43"/>
      <c r="H601" s="58"/>
      <c r="I601" s="59" t="str">
        <f>IF(H601&lt;&gt;"",VLOOKUP(H601,'Listes choix'!$D$4:$F$34,2,FALSE),"")</f>
        <v/>
      </c>
      <c r="J601" s="72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48"/>
      <c r="AD601" s="104" t="str">
        <f>IF(D601="","",(IF((COUNTA(E601:AB601)-COUNTIF(E601:AB601,"S/O"))&gt;0,(COUNTA(E601:AB601)-COUNTIF(E601:AB601,"S/O")-COUNTIF(E601:AB601,"NOK"))/(COUNTBLANK(E601:AB601)+(COUNTA(E601:AB601)-COUNTIF(E601:AB601,"S/O"))),0)))</f>
        <v/>
      </c>
      <c r="AE601" s="52"/>
      <c r="AF601" s="53"/>
      <c r="AG601" s="58"/>
      <c r="AH601" s="59" t="str">
        <f>IF(AG601&lt;&gt;"",VLOOKUP(AG601,'Listes choix'!$D$4:$F$34,2,FALSE),"")</f>
        <v/>
      </c>
      <c r="AI601" s="58"/>
      <c r="AJ601" s="1"/>
      <c r="AK601" s="111"/>
      <c r="AL601" s="64"/>
    </row>
    <row r="602" spans="2:38" s="4" customFormat="1" x14ac:dyDescent="0.3">
      <c r="B602" s="22">
        <f t="shared" si="9"/>
        <v>593</v>
      </c>
      <c r="C602" s="35"/>
      <c r="D602" s="108"/>
      <c r="E602" s="42"/>
      <c r="F602" s="17"/>
      <c r="G602" s="43"/>
      <c r="H602" s="58"/>
      <c r="I602" s="59" t="str">
        <f>IF(H602&lt;&gt;"",VLOOKUP(H602,'Listes choix'!$D$4:$F$34,2,FALSE),"")</f>
        <v/>
      </c>
      <c r="J602" s="72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48"/>
      <c r="AD602" s="104" t="str">
        <f>IF(D602="","",(IF((COUNTA(E602:AB602)-COUNTIF(E602:AB602,"S/O"))&gt;0,(COUNTA(E602:AB602)-COUNTIF(E602:AB602,"S/O")-COUNTIF(E602:AB602,"NOK"))/(COUNTBLANK(E602:AB602)+(COUNTA(E602:AB602)-COUNTIF(E602:AB602,"S/O"))),0)))</f>
        <v/>
      </c>
      <c r="AE602" s="52"/>
      <c r="AF602" s="53"/>
      <c r="AG602" s="58"/>
      <c r="AH602" s="59" t="str">
        <f>IF(AG602&lt;&gt;"",VLOOKUP(AG602,'Listes choix'!$D$4:$F$34,2,FALSE),"")</f>
        <v/>
      </c>
      <c r="AI602" s="58"/>
      <c r="AJ602" s="1"/>
      <c r="AK602" s="111"/>
      <c r="AL602" s="64"/>
    </row>
    <row r="603" spans="2:38" s="4" customFormat="1" x14ac:dyDescent="0.3">
      <c r="B603" s="22">
        <f t="shared" si="9"/>
        <v>594</v>
      </c>
      <c r="C603" s="35"/>
      <c r="D603" s="108"/>
      <c r="E603" s="42"/>
      <c r="F603" s="17"/>
      <c r="G603" s="43"/>
      <c r="H603" s="58"/>
      <c r="I603" s="59" t="str">
        <f>IF(H603&lt;&gt;"",VLOOKUP(H603,'Listes choix'!$D$4:$F$34,2,FALSE),"")</f>
        <v/>
      </c>
      <c r="J603" s="72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48"/>
      <c r="AD603" s="104" t="str">
        <f>IF(D603="","",(IF((COUNTA(E603:AB603)-COUNTIF(E603:AB603,"S/O"))&gt;0,(COUNTA(E603:AB603)-COUNTIF(E603:AB603,"S/O")-COUNTIF(E603:AB603,"NOK"))/(COUNTBLANK(E603:AB603)+(COUNTA(E603:AB603)-COUNTIF(E603:AB603,"S/O"))),0)))</f>
        <v/>
      </c>
      <c r="AE603" s="52"/>
      <c r="AF603" s="53"/>
      <c r="AG603" s="58"/>
      <c r="AH603" s="59" t="str">
        <f>IF(AG603&lt;&gt;"",VLOOKUP(AG603,'Listes choix'!$D$4:$F$34,2,FALSE),"")</f>
        <v/>
      </c>
      <c r="AI603" s="58"/>
      <c r="AJ603" s="1"/>
      <c r="AK603" s="111"/>
      <c r="AL603" s="64"/>
    </row>
    <row r="604" spans="2:38" s="4" customFormat="1" x14ac:dyDescent="0.3">
      <c r="B604" s="22">
        <f t="shared" si="9"/>
        <v>595</v>
      </c>
      <c r="C604" s="35"/>
      <c r="D604" s="108"/>
      <c r="E604" s="42"/>
      <c r="F604" s="17"/>
      <c r="G604" s="43"/>
      <c r="H604" s="58"/>
      <c r="I604" s="59" t="str">
        <f>IF(H604&lt;&gt;"",VLOOKUP(H604,'Listes choix'!$D$4:$F$34,2,FALSE),"")</f>
        <v/>
      </c>
      <c r="J604" s="72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48"/>
      <c r="AD604" s="104" t="str">
        <f>IF(D604="","",(IF((COUNTA(E604:AB604)-COUNTIF(E604:AB604,"S/O"))&gt;0,(COUNTA(E604:AB604)-COUNTIF(E604:AB604,"S/O")-COUNTIF(E604:AB604,"NOK"))/(COUNTBLANK(E604:AB604)+(COUNTA(E604:AB604)-COUNTIF(E604:AB604,"S/O"))),0)))</f>
        <v/>
      </c>
      <c r="AE604" s="52"/>
      <c r="AF604" s="53"/>
      <c r="AG604" s="58"/>
      <c r="AH604" s="59" t="str">
        <f>IF(AG604&lt;&gt;"",VLOOKUP(AG604,'Listes choix'!$D$4:$F$34,2,FALSE),"")</f>
        <v/>
      </c>
      <c r="AI604" s="58"/>
      <c r="AJ604" s="1"/>
      <c r="AK604" s="111"/>
      <c r="AL604" s="64"/>
    </row>
    <row r="605" spans="2:38" s="4" customFormat="1" x14ac:dyDescent="0.3">
      <c r="B605" s="22">
        <f t="shared" si="9"/>
        <v>596</v>
      </c>
      <c r="C605" s="35"/>
      <c r="D605" s="108"/>
      <c r="E605" s="42"/>
      <c r="F605" s="17"/>
      <c r="G605" s="43"/>
      <c r="H605" s="58"/>
      <c r="I605" s="59" t="str">
        <f>IF(H605&lt;&gt;"",VLOOKUP(H605,'Listes choix'!$D$4:$F$34,2,FALSE),"")</f>
        <v/>
      </c>
      <c r="J605" s="72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48"/>
      <c r="AD605" s="104" t="str">
        <f>IF(D605="","",(IF((COUNTA(E605:AB605)-COUNTIF(E605:AB605,"S/O"))&gt;0,(COUNTA(E605:AB605)-COUNTIF(E605:AB605,"S/O")-COUNTIF(E605:AB605,"NOK"))/(COUNTBLANK(E605:AB605)+(COUNTA(E605:AB605)-COUNTIF(E605:AB605,"S/O"))),0)))</f>
        <v/>
      </c>
      <c r="AE605" s="52"/>
      <c r="AF605" s="53"/>
      <c r="AG605" s="58"/>
      <c r="AH605" s="59" t="str">
        <f>IF(AG605&lt;&gt;"",VLOOKUP(AG605,'Listes choix'!$D$4:$F$34,2,FALSE),"")</f>
        <v/>
      </c>
      <c r="AI605" s="58"/>
      <c r="AJ605" s="1"/>
      <c r="AK605" s="111"/>
      <c r="AL605" s="64"/>
    </row>
    <row r="606" spans="2:38" s="4" customFormat="1" x14ac:dyDescent="0.3">
      <c r="B606" s="22">
        <f t="shared" si="9"/>
        <v>597</v>
      </c>
      <c r="C606" s="35"/>
      <c r="D606" s="108"/>
      <c r="E606" s="42"/>
      <c r="F606" s="17"/>
      <c r="G606" s="43"/>
      <c r="H606" s="58"/>
      <c r="I606" s="59" t="str">
        <f>IF(H606&lt;&gt;"",VLOOKUP(H606,'Listes choix'!$D$4:$F$34,2,FALSE),"")</f>
        <v/>
      </c>
      <c r="J606" s="72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48"/>
      <c r="AD606" s="104" t="str">
        <f>IF(D606="","",(IF((COUNTA(E606:AB606)-COUNTIF(E606:AB606,"S/O"))&gt;0,(COUNTA(E606:AB606)-COUNTIF(E606:AB606,"S/O")-COUNTIF(E606:AB606,"NOK"))/(COUNTBLANK(E606:AB606)+(COUNTA(E606:AB606)-COUNTIF(E606:AB606,"S/O"))),0)))</f>
        <v/>
      </c>
      <c r="AE606" s="52"/>
      <c r="AF606" s="53"/>
      <c r="AG606" s="58"/>
      <c r="AH606" s="59" t="str">
        <f>IF(AG606&lt;&gt;"",VLOOKUP(AG606,'Listes choix'!$D$4:$F$34,2,FALSE),"")</f>
        <v/>
      </c>
      <c r="AI606" s="58"/>
      <c r="AJ606" s="1"/>
      <c r="AK606" s="111"/>
      <c r="AL606" s="64"/>
    </row>
    <row r="607" spans="2:38" s="4" customFormat="1" x14ac:dyDescent="0.3">
      <c r="B607" s="22">
        <f t="shared" si="9"/>
        <v>598</v>
      </c>
      <c r="C607" s="35"/>
      <c r="D607" s="108"/>
      <c r="E607" s="42"/>
      <c r="F607" s="17"/>
      <c r="G607" s="43"/>
      <c r="H607" s="58"/>
      <c r="I607" s="59" t="str">
        <f>IF(H607&lt;&gt;"",VLOOKUP(H607,'Listes choix'!$D$4:$F$34,2,FALSE),"")</f>
        <v/>
      </c>
      <c r="J607" s="72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48"/>
      <c r="AD607" s="104" t="str">
        <f>IF(D607="","",(IF((COUNTA(E607:AB607)-COUNTIF(E607:AB607,"S/O"))&gt;0,(COUNTA(E607:AB607)-COUNTIF(E607:AB607,"S/O")-COUNTIF(E607:AB607,"NOK"))/(COUNTBLANK(E607:AB607)+(COUNTA(E607:AB607)-COUNTIF(E607:AB607,"S/O"))),0)))</f>
        <v/>
      </c>
      <c r="AE607" s="52"/>
      <c r="AF607" s="53"/>
      <c r="AG607" s="58"/>
      <c r="AH607" s="59" t="str">
        <f>IF(AG607&lt;&gt;"",VLOOKUP(AG607,'Listes choix'!$D$4:$F$34,2,FALSE),"")</f>
        <v/>
      </c>
      <c r="AI607" s="58"/>
      <c r="AJ607" s="1"/>
      <c r="AK607" s="111"/>
      <c r="AL607" s="64"/>
    </row>
    <row r="608" spans="2:38" s="4" customFormat="1" x14ac:dyDescent="0.3">
      <c r="B608" s="22">
        <f t="shared" si="9"/>
        <v>599</v>
      </c>
      <c r="C608" s="35"/>
      <c r="D608" s="108"/>
      <c r="E608" s="42"/>
      <c r="F608" s="17"/>
      <c r="G608" s="43"/>
      <c r="H608" s="58"/>
      <c r="I608" s="59" t="str">
        <f>IF(H608&lt;&gt;"",VLOOKUP(H608,'Listes choix'!$D$4:$F$34,2,FALSE),"")</f>
        <v/>
      </c>
      <c r="J608" s="72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48"/>
      <c r="AD608" s="104" t="str">
        <f>IF(D608="","",(IF((COUNTA(E608:AB608)-COUNTIF(E608:AB608,"S/O"))&gt;0,(COUNTA(E608:AB608)-COUNTIF(E608:AB608,"S/O")-COUNTIF(E608:AB608,"NOK"))/(COUNTBLANK(E608:AB608)+(COUNTA(E608:AB608)-COUNTIF(E608:AB608,"S/O"))),0)))</f>
        <v/>
      </c>
      <c r="AE608" s="52"/>
      <c r="AF608" s="53"/>
      <c r="AG608" s="58"/>
      <c r="AH608" s="59" t="str">
        <f>IF(AG608&lt;&gt;"",VLOOKUP(AG608,'Listes choix'!$D$4:$F$34,2,FALSE),"")</f>
        <v/>
      </c>
      <c r="AI608" s="58"/>
      <c r="AJ608" s="1"/>
      <c r="AK608" s="111"/>
      <c r="AL608" s="64"/>
    </row>
    <row r="609" spans="2:38" s="4" customFormat="1" x14ac:dyDescent="0.3">
      <c r="B609" s="22">
        <f t="shared" si="9"/>
        <v>600</v>
      </c>
      <c r="C609" s="35"/>
      <c r="D609" s="108"/>
      <c r="E609" s="42"/>
      <c r="F609" s="17"/>
      <c r="G609" s="43"/>
      <c r="H609" s="58"/>
      <c r="I609" s="59" t="str">
        <f>IF(H609&lt;&gt;"",VLOOKUP(H609,'Listes choix'!$D$4:$F$34,2,FALSE),"")</f>
        <v/>
      </c>
      <c r="J609" s="72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48"/>
      <c r="AD609" s="104" t="str">
        <f>IF(D609="","",(IF((COUNTA(E609:AB609)-COUNTIF(E609:AB609,"S/O"))&gt;0,(COUNTA(E609:AB609)-COUNTIF(E609:AB609,"S/O")-COUNTIF(E609:AB609,"NOK"))/(COUNTBLANK(E609:AB609)+(COUNTA(E609:AB609)-COUNTIF(E609:AB609,"S/O"))),0)))</f>
        <v/>
      </c>
      <c r="AE609" s="52"/>
      <c r="AF609" s="53"/>
      <c r="AG609" s="58"/>
      <c r="AH609" s="59" t="str">
        <f>IF(AG609&lt;&gt;"",VLOOKUP(AG609,'Listes choix'!$D$4:$F$34,2,FALSE),"")</f>
        <v/>
      </c>
      <c r="AI609" s="58"/>
      <c r="AJ609" s="1"/>
      <c r="AK609" s="111"/>
      <c r="AL609" s="64"/>
    </row>
    <row r="610" spans="2:38" s="4" customFormat="1" x14ac:dyDescent="0.3">
      <c r="B610" s="22">
        <f t="shared" si="9"/>
        <v>601</v>
      </c>
      <c r="C610" s="35"/>
      <c r="D610" s="108"/>
      <c r="E610" s="42"/>
      <c r="F610" s="17"/>
      <c r="G610" s="43"/>
      <c r="H610" s="58"/>
      <c r="I610" s="59" t="str">
        <f>IF(H610&lt;&gt;"",VLOOKUP(H610,'Listes choix'!$D$4:$F$34,2,FALSE),"")</f>
        <v/>
      </c>
      <c r="J610" s="72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48"/>
      <c r="AD610" s="104" t="str">
        <f>IF(D610="","",(IF((COUNTA(E610:AB610)-COUNTIF(E610:AB610,"S/O"))&gt;0,(COUNTA(E610:AB610)-COUNTIF(E610:AB610,"S/O")-COUNTIF(E610:AB610,"NOK"))/(COUNTBLANK(E610:AB610)+(COUNTA(E610:AB610)-COUNTIF(E610:AB610,"S/O"))),0)))</f>
        <v/>
      </c>
      <c r="AE610" s="52"/>
      <c r="AF610" s="53"/>
      <c r="AG610" s="58"/>
      <c r="AH610" s="59" t="str">
        <f>IF(AG610&lt;&gt;"",VLOOKUP(AG610,'Listes choix'!$D$4:$F$34,2,FALSE),"")</f>
        <v/>
      </c>
      <c r="AI610" s="58"/>
      <c r="AJ610" s="1"/>
      <c r="AK610" s="111"/>
      <c r="AL610" s="64"/>
    </row>
    <row r="611" spans="2:38" s="4" customFormat="1" x14ac:dyDescent="0.3">
      <c r="B611" s="22">
        <f t="shared" si="9"/>
        <v>602</v>
      </c>
      <c r="C611" s="35"/>
      <c r="D611" s="108"/>
      <c r="E611" s="42"/>
      <c r="F611" s="17"/>
      <c r="G611" s="43"/>
      <c r="H611" s="58"/>
      <c r="I611" s="59" t="str">
        <f>IF(H611&lt;&gt;"",VLOOKUP(H611,'Listes choix'!$D$4:$F$34,2,FALSE),"")</f>
        <v/>
      </c>
      <c r="J611" s="72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48"/>
      <c r="AD611" s="104" t="str">
        <f>IF(D611="","",(IF((COUNTA(E611:AB611)-COUNTIF(E611:AB611,"S/O"))&gt;0,(COUNTA(E611:AB611)-COUNTIF(E611:AB611,"S/O")-COUNTIF(E611:AB611,"NOK"))/(COUNTBLANK(E611:AB611)+(COUNTA(E611:AB611)-COUNTIF(E611:AB611,"S/O"))),0)))</f>
        <v/>
      </c>
      <c r="AE611" s="52"/>
      <c r="AF611" s="53"/>
      <c r="AG611" s="58"/>
      <c r="AH611" s="59" t="str">
        <f>IF(AG611&lt;&gt;"",VLOOKUP(AG611,'Listes choix'!$D$4:$F$34,2,FALSE),"")</f>
        <v/>
      </c>
      <c r="AI611" s="58"/>
      <c r="AJ611" s="1"/>
      <c r="AK611" s="111"/>
      <c r="AL611" s="64"/>
    </row>
    <row r="612" spans="2:38" s="4" customFormat="1" x14ac:dyDescent="0.3">
      <c r="B612" s="22">
        <f t="shared" si="9"/>
        <v>603</v>
      </c>
      <c r="C612" s="35"/>
      <c r="D612" s="108"/>
      <c r="E612" s="42"/>
      <c r="F612" s="17"/>
      <c r="G612" s="43"/>
      <c r="H612" s="58"/>
      <c r="I612" s="59" t="str">
        <f>IF(H612&lt;&gt;"",VLOOKUP(H612,'Listes choix'!$D$4:$F$34,2,FALSE),"")</f>
        <v/>
      </c>
      <c r="J612" s="72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48"/>
      <c r="AD612" s="104" t="str">
        <f>IF(D612="","",(IF((COUNTA(E612:AB612)-COUNTIF(E612:AB612,"S/O"))&gt;0,(COUNTA(E612:AB612)-COUNTIF(E612:AB612,"S/O")-COUNTIF(E612:AB612,"NOK"))/(COUNTBLANK(E612:AB612)+(COUNTA(E612:AB612)-COUNTIF(E612:AB612,"S/O"))),0)))</f>
        <v/>
      </c>
      <c r="AE612" s="52"/>
      <c r="AF612" s="53"/>
      <c r="AG612" s="58"/>
      <c r="AH612" s="59" t="str">
        <f>IF(AG612&lt;&gt;"",VLOOKUP(AG612,'Listes choix'!$D$4:$F$34,2,FALSE),"")</f>
        <v/>
      </c>
      <c r="AI612" s="58"/>
      <c r="AJ612" s="1"/>
      <c r="AK612" s="111"/>
      <c r="AL612" s="64"/>
    </row>
    <row r="613" spans="2:38" s="4" customFormat="1" x14ac:dyDescent="0.3">
      <c r="B613" s="22">
        <f t="shared" si="9"/>
        <v>604</v>
      </c>
      <c r="C613" s="35"/>
      <c r="D613" s="108"/>
      <c r="E613" s="42"/>
      <c r="F613" s="17"/>
      <c r="G613" s="43"/>
      <c r="H613" s="58"/>
      <c r="I613" s="59" t="str">
        <f>IF(H613&lt;&gt;"",VLOOKUP(H613,'Listes choix'!$D$4:$F$34,2,FALSE),"")</f>
        <v/>
      </c>
      <c r="J613" s="72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48"/>
      <c r="AD613" s="104" t="str">
        <f>IF(D613="","",(IF((COUNTA(E613:AB613)-COUNTIF(E613:AB613,"S/O"))&gt;0,(COUNTA(E613:AB613)-COUNTIF(E613:AB613,"S/O")-COUNTIF(E613:AB613,"NOK"))/(COUNTBLANK(E613:AB613)+(COUNTA(E613:AB613)-COUNTIF(E613:AB613,"S/O"))),0)))</f>
        <v/>
      </c>
      <c r="AE613" s="52"/>
      <c r="AF613" s="53"/>
      <c r="AG613" s="58"/>
      <c r="AH613" s="59" t="str">
        <f>IF(AG613&lt;&gt;"",VLOOKUP(AG613,'Listes choix'!$D$4:$F$34,2,FALSE),"")</f>
        <v/>
      </c>
      <c r="AI613" s="58"/>
      <c r="AJ613" s="1"/>
      <c r="AK613" s="111"/>
      <c r="AL613" s="64"/>
    </row>
    <row r="614" spans="2:38" s="4" customFormat="1" x14ac:dyDescent="0.3">
      <c r="B614" s="22">
        <f t="shared" si="9"/>
        <v>605</v>
      </c>
      <c r="C614" s="35"/>
      <c r="D614" s="108"/>
      <c r="E614" s="42"/>
      <c r="F614" s="17"/>
      <c r="G614" s="43"/>
      <c r="H614" s="58"/>
      <c r="I614" s="59" t="str">
        <f>IF(H614&lt;&gt;"",VLOOKUP(H614,'Listes choix'!$D$4:$F$34,2,FALSE),"")</f>
        <v/>
      </c>
      <c r="J614" s="72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48"/>
      <c r="AD614" s="104" t="str">
        <f>IF(D614="","",(IF((COUNTA(E614:AB614)-COUNTIF(E614:AB614,"S/O"))&gt;0,(COUNTA(E614:AB614)-COUNTIF(E614:AB614,"S/O")-COUNTIF(E614:AB614,"NOK"))/(COUNTBLANK(E614:AB614)+(COUNTA(E614:AB614)-COUNTIF(E614:AB614,"S/O"))),0)))</f>
        <v/>
      </c>
      <c r="AE614" s="52"/>
      <c r="AF614" s="53"/>
      <c r="AG614" s="58"/>
      <c r="AH614" s="59" t="str">
        <f>IF(AG614&lt;&gt;"",VLOOKUP(AG614,'Listes choix'!$D$4:$F$34,2,FALSE),"")</f>
        <v/>
      </c>
      <c r="AI614" s="58"/>
      <c r="AJ614" s="1"/>
      <c r="AK614" s="111"/>
      <c r="AL614" s="64"/>
    </row>
    <row r="615" spans="2:38" s="4" customFormat="1" x14ac:dyDescent="0.3">
      <c r="B615" s="22">
        <f t="shared" si="9"/>
        <v>606</v>
      </c>
      <c r="C615" s="35"/>
      <c r="D615" s="108"/>
      <c r="E615" s="42"/>
      <c r="F615" s="17"/>
      <c r="G615" s="43"/>
      <c r="H615" s="58"/>
      <c r="I615" s="59" t="str">
        <f>IF(H615&lt;&gt;"",VLOOKUP(H615,'Listes choix'!$D$4:$F$34,2,FALSE),"")</f>
        <v/>
      </c>
      <c r="J615" s="72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48"/>
      <c r="AD615" s="104" t="str">
        <f>IF(D615="","",(IF((COUNTA(E615:AB615)-COUNTIF(E615:AB615,"S/O"))&gt;0,(COUNTA(E615:AB615)-COUNTIF(E615:AB615,"S/O")-COUNTIF(E615:AB615,"NOK"))/(COUNTBLANK(E615:AB615)+(COUNTA(E615:AB615)-COUNTIF(E615:AB615,"S/O"))),0)))</f>
        <v/>
      </c>
      <c r="AE615" s="52"/>
      <c r="AF615" s="53"/>
      <c r="AG615" s="58"/>
      <c r="AH615" s="59" t="str">
        <f>IF(AG615&lt;&gt;"",VLOOKUP(AG615,'Listes choix'!$D$4:$F$34,2,FALSE),"")</f>
        <v/>
      </c>
      <c r="AI615" s="58"/>
      <c r="AJ615" s="1"/>
      <c r="AK615" s="111"/>
      <c r="AL615" s="64"/>
    </row>
    <row r="616" spans="2:38" s="4" customFormat="1" x14ac:dyDescent="0.3">
      <c r="B616" s="22">
        <f t="shared" si="9"/>
        <v>607</v>
      </c>
      <c r="C616" s="35"/>
      <c r="D616" s="108"/>
      <c r="E616" s="42"/>
      <c r="F616" s="17"/>
      <c r="G616" s="43"/>
      <c r="H616" s="58"/>
      <c r="I616" s="59" t="str">
        <f>IF(H616&lt;&gt;"",VLOOKUP(H616,'Listes choix'!$D$4:$F$34,2,FALSE),"")</f>
        <v/>
      </c>
      <c r="J616" s="72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48"/>
      <c r="AD616" s="104" t="str">
        <f>IF(D616="","",(IF((COUNTA(E616:AB616)-COUNTIF(E616:AB616,"S/O"))&gt;0,(COUNTA(E616:AB616)-COUNTIF(E616:AB616,"S/O")-COUNTIF(E616:AB616,"NOK"))/(COUNTBLANK(E616:AB616)+(COUNTA(E616:AB616)-COUNTIF(E616:AB616,"S/O"))),0)))</f>
        <v/>
      </c>
      <c r="AE616" s="52"/>
      <c r="AF616" s="53"/>
      <c r="AG616" s="58"/>
      <c r="AH616" s="59" t="str">
        <f>IF(AG616&lt;&gt;"",VLOOKUP(AG616,'Listes choix'!$D$4:$F$34,2,FALSE),"")</f>
        <v/>
      </c>
      <c r="AI616" s="58"/>
      <c r="AJ616" s="1"/>
      <c r="AK616" s="111"/>
      <c r="AL616" s="64"/>
    </row>
    <row r="617" spans="2:38" s="4" customFormat="1" x14ac:dyDescent="0.3">
      <c r="B617" s="22">
        <f t="shared" si="9"/>
        <v>608</v>
      </c>
      <c r="C617" s="35"/>
      <c r="D617" s="108"/>
      <c r="E617" s="42"/>
      <c r="F617" s="17"/>
      <c r="G617" s="43"/>
      <c r="H617" s="58"/>
      <c r="I617" s="59" t="str">
        <f>IF(H617&lt;&gt;"",VLOOKUP(H617,'Listes choix'!$D$4:$F$34,2,FALSE),"")</f>
        <v/>
      </c>
      <c r="J617" s="72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48"/>
      <c r="AD617" s="104" t="str">
        <f>IF(D617="","",(IF((COUNTA(E617:AB617)-COUNTIF(E617:AB617,"S/O"))&gt;0,(COUNTA(E617:AB617)-COUNTIF(E617:AB617,"S/O")-COUNTIF(E617:AB617,"NOK"))/(COUNTBLANK(E617:AB617)+(COUNTA(E617:AB617)-COUNTIF(E617:AB617,"S/O"))),0)))</f>
        <v/>
      </c>
      <c r="AE617" s="52"/>
      <c r="AF617" s="53"/>
      <c r="AG617" s="58"/>
      <c r="AH617" s="59" t="str">
        <f>IF(AG617&lt;&gt;"",VLOOKUP(AG617,'Listes choix'!$D$4:$F$34,2,FALSE),"")</f>
        <v/>
      </c>
      <c r="AI617" s="58"/>
      <c r="AJ617" s="1"/>
      <c r="AK617" s="111"/>
      <c r="AL617" s="64"/>
    </row>
    <row r="618" spans="2:38" s="4" customFormat="1" x14ac:dyDescent="0.3">
      <c r="B618" s="22">
        <f t="shared" si="9"/>
        <v>609</v>
      </c>
      <c r="C618" s="35"/>
      <c r="D618" s="108"/>
      <c r="E618" s="42"/>
      <c r="F618" s="17"/>
      <c r="G618" s="43"/>
      <c r="H618" s="58"/>
      <c r="I618" s="59" t="str">
        <f>IF(H618&lt;&gt;"",VLOOKUP(H618,'Listes choix'!$D$4:$F$34,2,FALSE),"")</f>
        <v/>
      </c>
      <c r="J618" s="72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48"/>
      <c r="AD618" s="104" t="str">
        <f>IF(D618="","",(IF((COUNTA(E618:AB618)-COUNTIF(E618:AB618,"S/O"))&gt;0,(COUNTA(E618:AB618)-COUNTIF(E618:AB618,"S/O")-COUNTIF(E618:AB618,"NOK"))/(COUNTBLANK(E618:AB618)+(COUNTA(E618:AB618)-COUNTIF(E618:AB618,"S/O"))),0)))</f>
        <v/>
      </c>
      <c r="AE618" s="52"/>
      <c r="AF618" s="53"/>
      <c r="AG618" s="58"/>
      <c r="AH618" s="59" t="str">
        <f>IF(AG618&lt;&gt;"",VLOOKUP(AG618,'Listes choix'!$D$4:$F$34,2,FALSE),"")</f>
        <v/>
      </c>
      <c r="AI618" s="58"/>
      <c r="AJ618" s="1"/>
      <c r="AK618" s="111"/>
      <c r="AL618" s="64"/>
    </row>
    <row r="619" spans="2:38" s="4" customFormat="1" x14ac:dyDescent="0.3">
      <c r="B619" s="22">
        <f t="shared" si="9"/>
        <v>610</v>
      </c>
      <c r="C619" s="35"/>
      <c r="D619" s="108"/>
      <c r="E619" s="42"/>
      <c r="F619" s="17"/>
      <c r="G619" s="43"/>
      <c r="H619" s="58"/>
      <c r="I619" s="59" t="str">
        <f>IF(H619&lt;&gt;"",VLOOKUP(H619,'Listes choix'!$D$4:$F$34,2,FALSE),"")</f>
        <v/>
      </c>
      <c r="J619" s="72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48"/>
      <c r="AD619" s="104" t="str">
        <f>IF(D619="","",(IF((COUNTA(E619:AB619)-COUNTIF(E619:AB619,"S/O"))&gt;0,(COUNTA(E619:AB619)-COUNTIF(E619:AB619,"S/O")-COUNTIF(E619:AB619,"NOK"))/(COUNTBLANK(E619:AB619)+(COUNTA(E619:AB619)-COUNTIF(E619:AB619,"S/O"))),0)))</f>
        <v/>
      </c>
      <c r="AE619" s="52"/>
      <c r="AF619" s="53"/>
      <c r="AG619" s="58"/>
      <c r="AH619" s="59" t="str">
        <f>IF(AG619&lt;&gt;"",VLOOKUP(AG619,'Listes choix'!$D$4:$F$34,2,FALSE),"")</f>
        <v/>
      </c>
      <c r="AI619" s="58"/>
      <c r="AJ619" s="1"/>
      <c r="AK619" s="111"/>
      <c r="AL619" s="64"/>
    </row>
    <row r="620" spans="2:38" s="4" customFormat="1" x14ac:dyDescent="0.3">
      <c r="B620" s="22">
        <f t="shared" si="9"/>
        <v>611</v>
      </c>
      <c r="C620" s="35"/>
      <c r="D620" s="108"/>
      <c r="E620" s="42"/>
      <c r="F620" s="17"/>
      <c r="G620" s="43"/>
      <c r="H620" s="58"/>
      <c r="I620" s="59" t="str">
        <f>IF(H620&lt;&gt;"",VLOOKUP(H620,'Listes choix'!$D$4:$F$34,2,FALSE),"")</f>
        <v/>
      </c>
      <c r="J620" s="72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48"/>
      <c r="AD620" s="104" t="str">
        <f>IF(D620="","",(IF((COUNTA(E620:AB620)-COUNTIF(E620:AB620,"S/O"))&gt;0,(COUNTA(E620:AB620)-COUNTIF(E620:AB620,"S/O")-COUNTIF(E620:AB620,"NOK"))/(COUNTBLANK(E620:AB620)+(COUNTA(E620:AB620)-COUNTIF(E620:AB620,"S/O"))),0)))</f>
        <v/>
      </c>
      <c r="AE620" s="52"/>
      <c r="AF620" s="53"/>
      <c r="AG620" s="58"/>
      <c r="AH620" s="59" t="str">
        <f>IF(AG620&lt;&gt;"",VLOOKUP(AG620,'Listes choix'!$D$4:$F$34,2,FALSE),"")</f>
        <v/>
      </c>
      <c r="AI620" s="58"/>
      <c r="AJ620" s="1"/>
      <c r="AK620" s="111"/>
      <c r="AL620" s="64"/>
    </row>
    <row r="621" spans="2:38" s="4" customFormat="1" x14ac:dyDescent="0.3">
      <c r="B621" s="22">
        <f t="shared" si="9"/>
        <v>612</v>
      </c>
      <c r="C621" s="35"/>
      <c r="D621" s="108"/>
      <c r="E621" s="42"/>
      <c r="F621" s="17"/>
      <c r="G621" s="43"/>
      <c r="H621" s="58"/>
      <c r="I621" s="59" t="str">
        <f>IF(H621&lt;&gt;"",VLOOKUP(H621,'Listes choix'!$D$4:$F$34,2,FALSE),"")</f>
        <v/>
      </c>
      <c r="J621" s="72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48"/>
      <c r="AD621" s="104" t="str">
        <f>IF(D621="","",(IF((COUNTA(E621:AB621)-COUNTIF(E621:AB621,"S/O"))&gt;0,(COUNTA(E621:AB621)-COUNTIF(E621:AB621,"S/O")-COUNTIF(E621:AB621,"NOK"))/(COUNTBLANK(E621:AB621)+(COUNTA(E621:AB621)-COUNTIF(E621:AB621,"S/O"))),0)))</f>
        <v/>
      </c>
      <c r="AE621" s="52"/>
      <c r="AF621" s="53"/>
      <c r="AG621" s="58"/>
      <c r="AH621" s="59" t="str">
        <f>IF(AG621&lt;&gt;"",VLOOKUP(AG621,'Listes choix'!$D$4:$F$34,2,FALSE),"")</f>
        <v/>
      </c>
      <c r="AI621" s="58"/>
      <c r="AJ621" s="1"/>
      <c r="AK621" s="111"/>
      <c r="AL621" s="64"/>
    </row>
    <row r="622" spans="2:38" s="4" customFormat="1" x14ac:dyDescent="0.3">
      <c r="B622" s="22">
        <f t="shared" si="9"/>
        <v>613</v>
      </c>
      <c r="C622" s="35"/>
      <c r="D622" s="108"/>
      <c r="E622" s="42"/>
      <c r="F622" s="17"/>
      <c r="G622" s="43"/>
      <c r="H622" s="58"/>
      <c r="I622" s="59" t="str">
        <f>IF(H622&lt;&gt;"",VLOOKUP(H622,'Listes choix'!$D$4:$F$34,2,FALSE),"")</f>
        <v/>
      </c>
      <c r="J622" s="72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48"/>
      <c r="AD622" s="104" t="str">
        <f>IF(D622="","",(IF((COUNTA(E622:AB622)-COUNTIF(E622:AB622,"S/O"))&gt;0,(COUNTA(E622:AB622)-COUNTIF(E622:AB622,"S/O")-COUNTIF(E622:AB622,"NOK"))/(COUNTBLANK(E622:AB622)+(COUNTA(E622:AB622)-COUNTIF(E622:AB622,"S/O"))),0)))</f>
        <v/>
      </c>
      <c r="AE622" s="52"/>
      <c r="AF622" s="53"/>
      <c r="AG622" s="58"/>
      <c r="AH622" s="59" t="str">
        <f>IF(AG622&lt;&gt;"",VLOOKUP(AG622,'Listes choix'!$D$4:$F$34,2,FALSE),"")</f>
        <v/>
      </c>
      <c r="AI622" s="58"/>
      <c r="AJ622" s="1"/>
      <c r="AK622" s="111"/>
      <c r="AL622" s="64"/>
    </row>
    <row r="623" spans="2:38" s="4" customFormat="1" x14ac:dyDescent="0.3">
      <c r="B623" s="22">
        <f t="shared" si="9"/>
        <v>614</v>
      </c>
      <c r="C623" s="35"/>
      <c r="D623" s="108"/>
      <c r="E623" s="42"/>
      <c r="F623" s="17"/>
      <c r="G623" s="43"/>
      <c r="H623" s="58"/>
      <c r="I623" s="59" t="str">
        <f>IF(H623&lt;&gt;"",VLOOKUP(H623,'Listes choix'!$D$4:$F$34,2,FALSE),"")</f>
        <v/>
      </c>
      <c r="J623" s="72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48"/>
      <c r="AD623" s="104" t="str">
        <f>IF(D623="","",(IF((COUNTA(E623:AB623)-COUNTIF(E623:AB623,"S/O"))&gt;0,(COUNTA(E623:AB623)-COUNTIF(E623:AB623,"S/O")-COUNTIF(E623:AB623,"NOK"))/(COUNTBLANK(E623:AB623)+(COUNTA(E623:AB623)-COUNTIF(E623:AB623,"S/O"))),0)))</f>
        <v/>
      </c>
      <c r="AE623" s="52"/>
      <c r="AF623" s="53"/>
      <c r="AG623" s="58"/>
      <c r="AH623" s="59" t="str">
        <f>IF(AG623&lt;&gt;"",VLOOKUP(AG623,'Listes choix'!$D$4:$F$34,2,FALSE),"")</f>
        <v/>
      </c>
      <c r="AI623" s="58"/>
      <c r="AJ623" s="1"/>
      <c r="AK623" s="111"/>
      <c r="AL623" s="64"/>
    </row>
    <row r="624" spans="2:38" s="4" customFormat="1" x14ac:dyDescent="0.3">
      <c r="B624" s="22">
        <f t="shared" si="9"/>
        <v>615</v>
      </c>
      <c r="C624" s="35"/>
      <c r="D624" s="108"/>
      <c r="E624" s="42"/>
      <c r="F624" s="17"/>
      <c r="G624" s="43"/>
      <c r="H624" s="58"/>
      <c r="I624" s="59" t="str">
        <f>IF(H624&lt;&gt;"",VLOOKUP(H624,'Listes choix'!$D$4:$F$34,2,FALSE),"")</f>
        <v/>
      </c>
      <c r="J624" s="72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48"/>
      <c r="AD624" s="104" t="str">
        <f>IF(D624="","",(IF((COUNTA(E624:AB624)-COUNTIF(E624:AB624,"S/O"))&gt;0,(COUNTA(E624:AB624)-COUNTIF(E624:AB624,"S/O")-COUNTIF(E624:AB624,"NOK"))/(COUNTBLANK(E624:AB624)+(COUNTA(E624:AB624)-COUNTIF(E624:AB624,"S/O"))),0)))</f>
        <v/>
      </c>
      <c r="AE624" s="52"/>
      <c r="AF624" s="53"/>
      <c r="AG624" s="58"/>
      <c r="AH624" s="59" t="str">
        <f>IF(AG624&lt;&gt;"",VLOOKUP(AG624,'Listes choix'!$D$4:$F$34,2,FALSE),"")</f>
        <v/>
      </c>
      <c r="AI624" s="58"/>
      <c r="AJ624" s="1"/>
      <c r="AK624" s="111"/>
      <c r="AL624" s="64"/>
    </row>
    <row r="625" spans="2:38" s="4" customFormat="1" x14ac:dyDescent="0.3">
      <c r="B625" s="22">
        <f t="shared" si="9"/>
        <v>616</v>
      </c>
      <c r="C625" s="35"/>
      <c r="D625" s="108"/>
      <c r="E625" s="42"/>
      <c r="F625" s="17"/>
      <c r="G625" s="43"/>
      <c r="H625" s="58"/>
      <c r="I625" s="59" t="str">
        <f>IF(H625&lt;&gt;"",VLOOKUP(H625,'Listes choix'!$D$4:$F$34,2,FALSE),"")</f>
        <v/>
      </c>
      <c r="J625" s="72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48"/>
      <c r="AD625" s="104" t="str">
        <f>IF(D625="","",(IF((COUNTA(E625:AB625)-COUNTIF(E625:AB625,"S/O"))&gt;0,(COUNTA(E625:AB625)-COUNTIF(E625:AB625,"S/O")-COUNTIF(E625:AB625,"NOK"))/(COUNTBLANK(E625:AB625)+(COUNTA(E625:AB625)-COUNTIF(E625:AB625,"S/O"))),0)))</f>
        <v/>
      </c>
      <c r="AE625" s="52"/>
      <c r="AF625" s="53"/>
      <c r="AG625" s="58"/>
      <c r="AH625" s="59" t="str">
        <f>IF(AG625&lt;&gt;"",VLOOKUP(AG625,'Listes choix'!$D$4:$F$34,2,FALSE),"")</f>
        <v/>
      </c>
      <c r="AI625" s="58"/>
      <c r="AJ625" s="1"/>
      <c r="AK625" s="111"/>
      <c r="AL625" s="64"/>
    </row>
    <row r="626" spans="2:38" s="4" customFormat="1" x14ac:dyDescent="0.3">
      <c r="B626" s="22">
        <f t="shared" si="9"/>
        <v>617</v>
      </c>
      <c r="C626" s="35"/>
      <c r="D626" s="108"/>
      <c r="E626" s="42"/>
      <c r="F626" s="17"/>
      <c r="G626" s="43"/>
      <c r="H626" s="58"/>
      <c r="I626" s="59" t="str">
        <f>IF(H626&lt;&gt;"",VLOOKUP(H626,'Listes choix'!$D$4:$F$34,2,FALSE),"")</f>
        <v/>
      </c>
      <c r="J626" s="72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48"/>
      <c r="AD626" s="104" t="str">
        <f>IF(D626="","",(IF((COUNTA(E626:AB626)-COUNTIF(E626:AB626,"S/O"))&gt;0,(COUNTA(E626:AB626)-COUNTIF(E626:AB626,"S/O")-COUNTIF(E626:AB626,"NOK"))/(COUNTBLANK(E626:AB626)+(COUNTA(E626:AB626)-COUNTIF(E626:AB626,"S/O"))),0)))</f>
        <v/>
      </c>
      <c r="AE626" s="52"/>
      <c r="AF626" s="53"/>
      <c r="AG626" s="58"/>
      <c r="AH626" s="59" t="str">
        <f>IF(AG626&lt;&gt;"",VLOOKUP(AG626,'Listes choix'!$D$4:$F$34,2,FALSE),"")</f>
        <v/>
      </c>
      <c r="AI626" s="58"/>
      <c r="AJ626" s="1"/>
      <c r="AK626" s="111"/>
      <c r="AL626" s="64"/>
    </row>
    <row r="627" spans="2:38" s="4" customFormat="1" x14ac:dyDescent="0.3">
      <c r="B627" s="22">
        <f t="shared" si="9"/>
        <v>618</v>
      </c>
      <c r="C627" s="35"/>
      <c r="D627" s="108"/>
      <c r="E627" s="42"/>
      <c r="F627" s="17"/>
      <c r="G627" s="43"/>
      <c r="H627" s="58"/>
      <c r="I627" s="59" t="str">
        <f>IF(H627&lt;&gt;"",VLOOKUP(H627,'Listes choix'!$D$4:$F$34,2,FALSE),"")</f>
        <v/>
      </c>
      <c r="J627" s="72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48"/>
      <c r="AD627" s="104" t="str">
        <f>IF(D627="","",(IF((COUNTA(E627:AB627)-COUNTIF(E627:AB627,"S/O"))&gt;0,(COUNTA(E627:AB627)-COUNTIF(E627:AB627,"S/O")-COUNTIF(E627:AB627,"NOK"))/(COUNTBLANK(E627:AB627)+(COUNTA(E627:AB627)-COUNTIF(E627:AB627,"S/O"))),0)))</f>
        <v/>
      </c>
      <c r="AE627" s="52"/>
      <c r="AF627" s="53"/>
      <c r="AG627" s="58"/>
      <c r="AH627" s="59" t="str">
        <f>IF(AG627&lt;&gt;"",VLOOKUP(AG627,'Listes choix'!$D$4:$F$34,2,FALSE),"")</f>
        <v/>
      </c>
      <c r="AI627" s="58"/>
      <c r="AJ627" s="1"/>
      <c r="AK627" s="111"/>
      <c r="AL627" s="64"/>
    </row>
    <row r="628" spans="2:38" s="4" customFormat="1" x14ac:dyDescent="0.3">
      <c r="B628" s="22">
        <f t="shared" si="9"/>
        <v>619</v>
      </c>
      <c r="C628" s="35"/>
      <c r="D628" s="108"/>
      <c r="E628" s="42"/>
      <c r="F628" s="17"/>
      <c r="G628" s="43"/>
      <c r="H628" s="58"/>
      <c r="I628" s="59" t="str">
        <f>IF(H628&lt;&gt;"",VLOOKUP(H628,'Listes choix'!$D$4:$F$34,2,FALSE),"")</f>
        <v/>
      </c>
      <c r="J628" s="72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48"/>
      <c r="AD628" s="104" t="str">
        <f>IF(D628="","",(IF((COUNTA(E628:AB628)-COUNTIF(E628:AB628,"S/O"))&gt;0,(COUNTA(E628:AB628)-COUNTIF(E628:AB628,"S/O")-COUNTIF(E628:AB628,"NOK"))/(COUNTBLANK(E628:AB628)+(COUNTA(E628:AB628)-COUNTIF(E628:AB628,"S/O"))),0)))</f>
        <v/>
      </c>
      <c r="AE628" s="52"/>
      <c r="AF628" s="53"/>
      <c r="AG628" s="58"/>
      <c r="AH628" s="59" t="str">
        <f>IF(AG628&lt;&gt;"",VLOOKUP(AG628,'Listes choix'!$D$4:$F$34,2,FALSE),"")</f>
        <v/>
      </c>
      <c r="AI628" s="58"/>
      <c r="AJ628" s="1"/>
      <c r="AK628" s="111"/>
      <c r="AL628" s="64"/>
    </row>
    <row r="629" spans="2:38" s="4" customFormat="1" x14ac:dyDescent="0.3">
      <c r="B629" s="22">
        <f t="shared" si="9"/>
        <v>620</v>
      </c>
      <c r="C629" s="35"/>
      <c r="D629" s="108"/>
      <c r="E629" s="42"/>
      <c r="F629" s="17"/>
      <c r="G629" s="43"/>
      <c r="H629" s="58"/>
      <c r="I629" s="59" t="str">
        <f>IF(H629&lt;&gt;"",VLOOKUP(H629,'Listes choix'!$D$4:$F$34,2,FALSE),"")</f>
        <v/>
      </c>
      <c r="J629" s="72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48"/>
      <c r="AD629" s="104" t="str">
        <f>IF(D629="","",(IF((COUNTA(E629:AB629)-COUNTIF(E629:AB629,"S/O"))&gt;0,(COUNTA(E629:AB629)-COUNTIF(E629:AB629,"S/O")-COUNTIF(E629:AB629,"NOK"))/(COUNTBLANK(E629:AB629)+(COUNTA(E629:AB629)-COUNTIF(E629:AB629,"S/O"))),0)))</f>
        <v/>
      </c>
      <c r="AE629" s="52"/>
      <c r="AF629" s="53"/>
      <c r="AG629" s="58"/>
      <c r="AH629" s="59" t="str">
        <f>IF(AG629&lt;&gt;"",VLOOKUP(AG629,'Listes choix'!$D$4:$F$34,2,FALSE),"")</f>
        <v/>
      </c>
      <c r="AI629" s="58"/>
      <c r="AJ629" s="1"/>
      <c r="AK629" s="111"/>
      <c r="AL629" s="64"/>
    </row>
    <row r="630" spans="2:38" s="4" customFormat="1" x14ac:dyDescent="0.3">
      <c r="B630" s="22">
        <f t="shared" si="9"/>
        <v>621</v>
      </c>
      <c r="C630" s="35"/>
      <c r="D630" s="108"/>
      <c r="E630" s="42"/>
      <c r="F630" s="17"/>
      <c r="G630" s="43"/>
      <c r="H630" s="58"/>
      <c r="I630" s="59" t="str">
        <f>IF(H630&lt;&gt;"",VLOOKUP(H630,'Listes choix'!$D$4:$F$34,2,FALSE),"")</f>
        <v/>
      </c>
      <c r="J630" s="72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48"/>
      <c r="AD630" s="104" t="str">
        <f>IF(D630="","",(IF((COUNTA(E630:AB630)-COUNTIF(E630:AB630,"S/O"))&gt;0,(COUNTA(E630:AB630)-COUNTIF(E630:AB630,"S/O")-COUNTIF(E630:AB630,"NOK"))/(COUNTBLANK(E630:AB630)+(COUNTA(E630:AB630)-COUNTIF(E630:AB630,"S/O"))),0)))</f>
        <v/>
      </c>
      <c r="AE630" s="52"/>
      <c r="AF630" s="53"/>
      <c r="AG630" s="58"/>
      <c r="AH630" s="59" t="str">
        <f>IF(AG630&lt;&gt;"",VLOOKUP(AG630,'Listes choix'!$D$4:$F$34,2,FALSE),"")</f>
        <v/>
      </c>
      <c r="AI630" s="58"/>
      <c r="AJ630" s="1"/>
      <c r="AK630" s="111"/>
      <c r="AL630" s="64"/>
    </row>
    <row r="631" spans="2:38" s="4" customFormat="1" x14ac:dyDescent="0.3">
      <c r="B631" s="22">
        <f t="shared" si="9"/>
        <v>622</v>
      </c>
      <c r="C631" s="35"/>
      <c r="D631" s="108"/>
      <c r="E631" s="42"/>
      <c r="F631" s="17"/>
      <c r="G631" s="43"/>
      <c r="H631" s="58"/>
      <c r="I631" s="59" t="str">
        <f>IF(H631&lt;&gt;"",VLOOKUP(H631,'Listes choix'!$D$4:$F$34,2,FALSE),"")</f>
        <v/>
      </c>
      <c r="J631" s="72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48"/>
      <c r="AD631" s="104" t="str">
        <f>IF(D631="","",(IF((COUNTA(E631:AB631)-COUNTIF(E631:AB631,"S/O"))&gt;0,(COUNTA(E631:AB631)-COUNTIF(E631:AB631,"S/O")-COUNTIF(E631:AB631,"NOK"))/(COUNTBLANK(E631:AB631)+(COUNTA(E631:AB631)-COUNTIF(E631:AB631,"S/O"))),0)))</f>
        <v/>
      </c>
      <c r="AE631" s="52"/>
      <c r="AF631" s="53"/>
      <c r="AG631" s="58"/>
      <c r="AH631" s="59" t="str">
        <f>IF(AG631&lt;&gt;"",VLOOKUP(AG631,'Listes choix'!$D$4:$F$34,2,FALSE),"")</f>
        <v/>
      </c>
      <c r="AI631" s="58"/>
      <c r="AJ631" s="1"/>
      <c r="AK631" s="111"/>
      <c r="AL631" s="64"/>
    </row>
    <row r="632" spans="2:38" s="4" customFormat="1" ht="14.4" thickBot="1" x14ac:dyDescent="0.35">
      <c r="B632" s="23">
        <f t="shared" si="9"/>
        <v>623</v>
      </c>
      <c r="C632" s="36"/>
      <c r="D632" s="109"/>
      <c r="E632" s="44"/>
      <c r="F632" s="45"/>
      <c r="G632" s="46"/>
      <c r="H632" s="60"/>
      <c r="I632" s="61" t="str">
        <f>IF(H632&lt;&gt;"",VLOOKUP(H632,'Listes choix'!$D$4:$F$34,2,FALSE),"")</f>
        <v/>
      </c>
      <c r="J632" s="77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49"/>
      <c r="AD632" s="105" t="str">
        <f>IF(D632="","",(IF((COUNTA(E632:AB632)-COUNTIF(E632:AB632,"S/O"))&gt;0,(COUNTA(E632:AB632)-COUNTIF(E632:AB632,"S/O")-COUNTIF(E632:AB632,"NOK"))/(COUNTBLANK(E632:AB632)+(COUNTA(E632:AB632)-COUNTIF(E632:AB632,"S/O"))),0)))</f>
        <v/>
      </c>
      <c r="AE632" s="54"/>
      <c r="AF632" s="55"/>
      <c r="AG632" s="60"/>
      <c r="AH632" s="61" t="str">
        <f>IF(AG632&lt;&gt;"",VLOOKUP(AG632,'Listes choix'!$D$4:$F$34,2,FALSE),"")</f>
        <v/>
      </c>
      <c r="AI632" s="60"/>
      <c r="AJ632" s="65"/>
      <c r="AK632" s="112"/>
      <c r="AL632" s="66"/>
    </row>
  </sheetData>
  <mergeCells count="23">
    <mergeCell ref="J3:K3"/>
    <mergeCell ref="J4:K4"/>
    <mergeCell ref="J5:K5"/>
    <mergeCell ref="AE1:AK1"/>
    <mergeCell ref="AE2:AK2"/>
    <mergeCell ref="B1:D1"/>
    <mergeCell ref="AE7:AF7"/>
    <mergeCell ref="AI6:AL6"/>
    <mergeCell ref="C3:D3"/>
    <mergeCell ref="C4:D4"/>
    <mergeCell ref="C2:D2"/>
    <mergeCell ref="B9:AH9"/>
    <mergeCell ref="AI9:AL9"/>
    <mergeCell ref="C5:D5"/>
    <mergeCell ref="E7:G7"/>
    <mergeCell ref="E6:G6"/>
    <mergeCell ref="B6:D6"/>
    <mergeCell ref="K7:L7"/>
    <mergeCell ref="M7:P7"/>
    <mergeCell ref="Q7:S7"/>
    <mergeCell ref="T7:V7"/>
    <mergeCell ref="W7:Y7"/>
    <mergeCell ref="Z7:AB7"/>
  </mergeCells>
  <phoneticPr fontId="5" type="noConversion"/>
  <conditionalFormatting sqref="E10:G632 J10:AB632">
    <cfRule type="expression" dxfId="8" priority="5">
      <formula>(AND($D10&lt;&gt;"",E10="S/O"))</formula>
    </cfRule>
    <cfRule type="expression" dxfId="7" priority="15">
      <formula>(AND($D10&lt;&gt;"",E10="OK"))</formula>
    </cfRule>
    <cfRule type="expression" dxfId="6" priority="17">
      <formula>(AND($D10&lt;&gt;"",E10=""))</formula>
    </cfRule>
    <cfRule type="expression" dxfId="5" priority="18">
      <formula>(AND($D10&lt;&gt;"",E10="NOK"))</formula>
    </cfRule>
  </conditionalFormatting>
  <conditionalFormatting sqref="AD10:AD632">
    <cfRule type="dataBar" priority="14">
      <dataBar>
        <cfvo type="num" val="0"/>
        <cfvo type="num" val="1"/>
        <color theme="9" tint="0.79998168889431442"/>
      </dataBar>
      <extLst>
        <ext xmlns:x14="http://schemas.microsoft.com/office/spreadsheetml/2009/9/main" uri="{B025F937-C7B1-47D3-B67F-A62EFF666E3E}">
          <x14:id>{F0F1D0F3-7F56-4794-B6F7-785776E2705A}</x14:id>
        </ext>
      </extLst>
    </cfRule>
  </conditionalFormatting>
  <conditionalFormatting sqref="AE10:AF632">
    <cfRule type="expression" dxfId="4" priority="471">
      <formula>AND($AE10&lt;&gt;"",$AE10&lt;TODAY(),$AI10&lt;&gt;"VALIDE")</formula>
    </cfRule>
  </conditionalFormatting>
  <conditionalFormatting sqref="AE10:AF632">
    <cfRule type="expression" dxfId="3" priority="472">
      <formula>AND($AE10&lt;&gt;"",(TODAY()+7)&gt;$AE10,$AE10&gt;=TODAY(),$AI10&lt;&gt;"VALIDE")</formula>
    </cfRule>
  </conditionalFormatting>
  <conditionalFormatting sqref="C10:AH632">
    <cfRule type="expression" dxfId="2" priority="473">
      <formula>($AI10="VALIDE")</formula>
    </cfRule>
    <cfRule type="expression" dxfId="1" priority="474">
      <formula>($AI10="A RESOUDRE")</formula>
    </cfRule>
    <cfRule type="expression" dxfId="0" priority="475">
      <formula>($AI10="NON VALIDE")</formula>
    </cfRule>
  </conditionalFormatting>
  <dataValidations count="5">
    <dataValidation type="date" operator="notEqual" allowBlank="1" showInputMessage="1" showErrorMessage="1" sqref="AK10:AK12" xr:uid="{70EF4373-C4DA-478D-BF49-131E230EBAC1}">
      <formula1>1</formula1>
    </dataValidation>
    <dataValidation type="date" operator="greaterThanOrEqual" allowBlank="1" showInputMessage="1" showErrorMessage="1" sqref="AE10:AE632" xr:uid="{FBA21224-5C8E-4665-8C29-A2BEAA35206A}">
      <formula1>45474</formula1>
    </dataValidation>
    <dataValidation operator="greaterThan" allowBlank="1" showInputMessage="1" showErrorMessage="1" sqref="D10:D632" xr:uid="{F546FCA4-5B4E-44AB-A13E-1A85B820A558}"/>
    <dataValidation operator="greaterThanOrEqual" allowBlank="1" showInputMessage="1" showErrorMessage="1" sqref="AF10:AF632" xr:uid="{9E9FA00E-725E-42A5-AB07-2E3A645EACA9}"/>
    <dataValidation type="list" allowBlank="1" showInputMessage="1" showErrorMessage="1" sqref="E10:G632 J10:AB632" xr:uid="{59419180-513F-4C61-8405-E3AD699143F2}">
      <formula1>"OK,NOK,S/O"</formula1>
    </dataValidation>
  </dataValidations>
  <pageMargins left="0.3" right="0.3" top="0.3" bottom="0.3" header="0" footer="0"/>
  <pageSetup scale="85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0F1D0F3-7F56-4794-B6F7-785776E2705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AD10:AD632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24A260B-077C-445A-A297-3910A2BF034C}">
          <x14:formula1>
            <xm:f>'Listes choix'!$C$3:$C$6</xm:f>
          </x14:formula1>
          <xm:sqref>AJ10:AJ632</xm:sqref>
        </x14:dataValidation>
        <x14:dataValidation type="list" allowBlank="1" showInputMessage="1" showErrorMessage="1" xr:uid="{D145EBD0-549B-46A7-B66D-37DB03C7CF0E}">
          <x14:formula1>
            <xm:f>'Listes choix'!$D$3:$D$14</xm:f>
          </x14:formula1>
          <xm:sqref>AG10:AG632 H10:H632</xm:sqref>
        </x14:dataValidation>
        <x14:dataValidation type="list" allowBlank="1" showInputMessage="1" showErrorMessage="1" xr:uid="{CC9B9B9B-7DCF-4C6C-98F7-512F7B44D15E}">
          <x14:formula1>
            <xm:f>'Listes choix'!$H$3:$H$8</xm:f>
          </x14:formula1>
          <xm:sqref>AI10:AI632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0D2A-0A5C-4203-B1E5-72854EDA52D4}">
  <sheetPr codeName="Feuil2"/>
  <dimension ref="B2:H16"/>
  <sheetViews>
    <sheetView workbookViewId="0">
      <selection activeCell="E6" sqref="E6"/>
    </sheetView>
  </sheetViews>
  <sheetFormatPr baseColWidth="10" defaultColWidth="8.69921875" defaultRowHeight="15" x14ac:dyDescent="0.25"/>
  <cols>
    <col min="1" max="1" width="8.69921875" style="7"/>
    <col min="2" max="2" width="15" style="7" customWidth="1"/>
    <col min="3" max="3" width="22.69921875" style="7" customWidth="1"/>
    <col min="4" max="4" width="28.5" style="7" bestFit="1" customWidth="1"/>
    <col min="5" max="5" width="33.69921875" style="7" customWidth="1"/>
    <col min="6" max="6" width="58" style="7" customWidth="1"/>
    <col min="7" max="7" width="35" style="7" bestFit="1" customWidth="1"/>
    <col min="8" max="8" width="14.19921875" style="7" bestFit="1" customWidth="1"/>
    <col min="9" max="16384" width="8.69921875" style="7"/>
  </cols>
  <sheetData>
    <row r="2" spans="2:8" x14ac:dyDescent="0.25">
      <c r="B2" s="5" t="s">
        <v>23</v>
      </c>
      <c r="C2" s="3" t="s">
        <v>24</v>
      </c>
      <c r="D2" s="3" t="s">
        <v>59</v>
      </c>
      <c r="E2" s="3" t="s">
        <v>25</v>
      </c>
      <c r="F2" s="3" t="s">
        <v>26</v>
      </c>
      <c r="G2" s="3" t="s">
        <v>27</v>
      </c>
      <c r="H2" s="5" t="s">
        <v>12</v>
      </c>
    </row>
    <row r="4" spans="2:8" x14ac:dyDescent="0.25">
      <c r="B4" s="7" t="s">
        <v>28</v>
      </c>
      <c r="C4" s="7" t="s">
        <v>56</v>
      </c>
      <c r="D4" s="7" t="s">
        <v>60</v>
      </c>
      <c r="E4" s="7" t="s">
        <v>62</v>
      </c>
      <c r="H4" s="7" t="s">
        <v>29</v>
      </c>
    </row>
    <row r="5" spans="2:8" x14ac:dyDescent="0.25">
      <c r="B5" s="7" t="s">
        <v>30</v>
      </c>
      <c r="C5" s="7" t="s">
        <v>57</v>
      </c>
      <c r="D5" s="7" t="s">
        <v>61</v>
      </c>
      <c r="E5" s="7" t="s">
        <v>63</v>
      </c>
      <c r="H5" s="7" t="s">
        <v>31</v>
      </c>
    </row>
    <row r="6" spans="2:8" ht="15.6" x14ac:dyDescent="0.3">
      <c r="B6" s="7" t="s">
        <v>32</v>
      </c>
      <c r="C6" s="7" t="s">
        <v>58</v>
      </c>
      <c r="E6" s="8"/>
      <c r="H6" s="7" t="s">
        <v>30</v>
      </c>
    </row>
    <row r="7" spans="2:8" ht="15.6" x14ac:dyDescent="0.3">
      <c r="B7" s="7" t="s">
        <v>8</v>
      </c>
      <c r="E7" s="8"/>
    </row>
    <row r="8" spans="2:8" ht="15.6" x14ac:dyDescent="0.3">
      <c r="E8" s="8"/>
    </row>
    <row r="9" spans="2:8" ht="15.6" x14ac:dyDescent="0.3">
      <c r="E9" s="8"/>
    </row>
    <row r="10" spans="2:8" ht="15.6" x14ac:dyDescent="0.3">
      <c r="E10" s="8"/>
    </row>
    <row r="11" spans="2:8" ht="15.6" x14ac:dyDescent="0.3">
      <c r="E11" s="8"/>
    </row>
    <row r="12" spans="2:8" ht="15.6" x14ac:dyDescent="0.3">
      <c r="E12" s="8"/>
    </row>
    <row r="13" spans="2:8" ht="15.6" x14ac:dyDescent="0.3">
      <c r="E13" s="8"/>
      <c r="G13" s="9"/>
    </row>
    <row r="14" spans="2:8" ht="15.6" x14ac:dyDescent="0.3">
      <c r="E14" s="8"/>
      <c r="G14" s="70"/>
    </row>
    <row r="15" spans="2:8" x14ac:dyDescent="0.25">
      <c r="G15" s="9"/>
    </row>
    <row r="16" spans="2:8" ht="15.6" x14ac:dyDescent="0.3">
      <c r="E16" s="8"/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13b3f94-c61e-47f3-9713-5db688240495" xsi:nil="true"/>
    <lcf76f155ced4ddcb4097134ff3c332f xmlns="8fe2aee8-fbd6-470b-a38c-8fdc418c706f">
      <Terms xmlns="http://schemas.microsoft.com/office/infopath/2007/PartnerControls"/>
    </lcf76f155ced4ddcb4097134ff3c332f>
    <Member_Groups xmlns="8fe2aee8-fbd6-470b-a38c-8fdc418c706f">
      <UserInfo>
        <DisplayName/>
        <AccountId xsi:nil="true"/>
        <AccountType/>
      </UserInfo>
    </Member_Groups>
    <FolderType xmlns="8fe2aee8-fbd6-470b-a38c-8fdc418c706f" xsi:nil="true"/>
    <Leaders xmlns="8fe2aee8-fbd6-470b-a38c-8fdc418c706f">
      <UserInfo>
        <DisplayName/>
        <AccountId xsi:nil="true"/>
        <AccountType/>
      </UserInfo>
    </Leaders>
    <TeamsChannelId xmlns="8fe2aee8-fbd6-470b-a38c-8fdc418c706f" xsi:nil="true"/>
    <Invited_Leaders xmlns="8fe2aee8-fbd6-470b-a38c-8fdc418c706f" xsi:nil="true"/>
    <IsNotebookLocked xmlns="8fe2aee8-fbd6-470b-a38c-8fdc418c706f" xsi:nil="true"/>
    <Invited_Members xmlns="8fe2aee8-fbd6-470b-a38c-8fdc418c706f" xsi:nil="true"/>
    <Templates xmlns="8fe2aee8-fbd6-470b-a38c-8fdc418c706f" xsi:nil="true"/>
    <Members xmlns="8fe2aee8-fbd6-470b-a38c-8fdc418c706f">
      <UserInfo>
        <DisplayName/>
        <AccountId xsi:nil="true"/>
        <AccountType/>
      </UserInfo>
    </Members>
    <Self_Registration_Enabled xmlns="8fe2aee8-fbd6-470b-a38c-8fdc418c706f" xsi:nil="true"/>
    <Has_Leaders_Only_SectionGroup xmlns="8fe2aee8-fbd6-470b-a38c-8fdc418c706f" xsi:nil="true"/>
    <Distribution_Groups xmlns="8fe2aee8-fbd6-470b-a38c-8fdc418c706f" xsi:nil="true"/>
    <LMS_Mappings xmlns="8fe2aee8-fbd6-470b-a38c-8fdc418c706f" xsi:nil="true"/>
    <Teams_Channel_Section_Location xmlns="8fe2aee8-fbd6-470b-a38c-8fdc418c706f" xsi:nil="true"/>
    <CultureName xmlns="8fe2aee8-fbd6-470b-a38c-8fdc418c706f" xsi:nil="true"/>
    <AppVersion xmlns="8fe2aee8-fbd6-470b-a38c-8fdc418c706f" xsi:nil="true"/>
    <DefaultSectionNames xmlns="8fe2aee8-fbd6-470b-a38c-8fdc418c706f" xsi:nil="true"/>
    <NotebookType xmlns="8fe2aee8-fbd6-470b-a38c-8fdc418c706f" xsi:nil="true"/>
    <Math_Settings xmlns="8fe2aee8-fbd6-470b-a38c-8fdc418c706f" xsi:nil="true"/>
    <Owner xmlns="8fe2aee8-fbd6-470b-a38c-8fdc418c706f">
      <UserInfo>
        <DisplayName/>
        <AccountId xsi:nil="true"/>
        <AccountType/>
      </UserInfo>
    </Owner>
    <Is_Collaboration_Space_Locked xmlns="8fe2aee8-fbd6-470b-a38c-8fdc418c706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2001D0C9C0645A437B363D35F888F" ma:contentTypeVersion="34" ma:contentTypeDescription="Create a new document." ma:contentTypeScope="" ma:versionID="174bc474e246dbbf8c58835ff302a393">
  <xsd:schema xmlns:xsd="http://www.w3.org/2001/XMLSchema" xmlns:xs="http://www.w3.org/2001/XMLSchema" xmlns:p="http://schemas.microsoft.com/office/2006/metadata/properties" xmlns:ns2="8fe2aee8-fbd6-470b-a38c-8fdc418c706f" xmlns:ns3="913b3f94-c61e-47f3-9713-5db688240495" targetNamespace="http://schemas.microsoft.com/office/2006/metadata/properties" ma:root="true" ma:fieldsID="e11d36505869ee507c81c71a4b0348d3" ns2:_="" ns3:_="">
    <xsd:import namespace="8fe2aee8-fbd6-470b-a38c-8fdc418c706f"/>
    <xsd:import namespace="913b3f94-c61e-47f3-9713-5db688240495"/>
    <xsd:element name="properties">
      <xsd:complexType>
        <xsd:sequence>
          <xsd:element name="documentManagement">
            <xsd:complexType>
              <xsd:all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Leaders" minOccurs="0"/>
                <xsd:element ref="ns2:Members" minOccurs="0"/>
                <xsd:element ref="ns2:Member_Groups" minOccurs="0"/>
                <xsd:element ref="ns2:Distribution_Groups" minOccurs="0"/>
                <xsd:element ref="ns2:LMS_Mappings" minOccurs="0"/>
                <xsd:element ref="ns2:Invited_Leaders" minOccurs="0"/>
                <xsd:element ref="ns2:Invited_Members" minOccurs="0"/>
                <xsd:element ref="ns2:Self_Registration_Enabled" minOccurs="0"/>
                <xsd:element ref="ns2:Has_Leaders_Only_SectionGroup" minOccurs="0"/>
                <xsd:element ref="ns2:Is_Collaboration_Space_Locked" minOccurs="0"/>
                <xsd:element ref="ns2:IsNotebookLocked" minOccurs="0"/>
                <xsd:element ref="ns2:Teams_Channel_Section_Loca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e2aee8-fbd6-470b-a38c-8fdc418c706f" elementFormDefault="qualified">
    <xsd:import namespace="http://schemas.microsoft.com/office/2006/documentManagement/types"/>
    <xsd:import namespace="http://schemas.microsoft.com/office/infopath/2007/PartnerControls"/>
    <xsd:element name="NotebookType" ma:index="8" nillable="true" ma:displayName="Notebook Type" ma:internalName="NotebookType">
      <xsd:simpleType>
        <xsd:restriction base="dms:Text"/>
      </xsd:simpleType>
    </xsd:element>
    <xsd:element name="FolderType" ma:index="9" nillable="true" ma:displayName="Folder Type" ma:internalName="FolderType">
      <xsd:simpleType>
        <xsd:restriction base="dms:Text"/>
      </xsd:simpleType>
    </xsd:element>
    <xsd:element name="CultureName" ma:index="10" nillable="true" ma:displayName="Culture Name" ma:internalName="CultureName">
      <xsd:simpleType>
        <xsd:restriction base="dms:Text"/>
      </xsd:simpleType>
    </xsd:element>
    <xsd:element name="AppVersion" ma:index="11" nillable="true" ma:displayName="App Version" ma:internalName="AppVersion">
      <xsd:simpleType>
        <xsd:restriction base="dms:Text"/>
      </xsd:simpleType>
    </xsd:element>
    <xsd:element name="TeamsChannelId" ma:index="12" nillable="true" ma:displayName="Teams Channel Id" ma:internalName="TeamsChannelId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4" nillable="true" ma:displayName="Math Settings" ma:internalName="Math_Settings">
      <xsd:simpleType>
        <xsd:restriction base="dms:Text"/>
      </xsd:simpleType>
    </xsd:element>
    <xsd:element name="DefaultSectionNames" ma:index="15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6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0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1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22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3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4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5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6" nillable="true" ma:displayName="Is Collaboration Space Locked" ma:internalName="Is_Collaboration_Space_Locked">
      <xsd:simpleType>
        <xsd:restriction base="dms:Boolean"/>
      </xsd:simpleType>
    </xsd:element>
    <xsd:element name="IsNotebookLocked" ma:index="27" nillable="true" ma:displayName="Is Notebook Locked" ma:internalName="IsNotebookLocked">
      <xsd:simpleType>
        <xsd:restriction base="dms:Boolean"/>
      </xsd:simpleType>
    </xsd:element>
    <xsd:element name="Teams_Channel_Section_Location" ma:index="28" nillable="true" ma:displayName="Teams Channel Section Location" ma:internalName="Teams_Channel_Section_Location">
      <xsd:simpleType>
        <xsd:restriction base="dms:Text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34" nillable="true" ma:taxonomy="true" ma:internalName="lcf76f155ced4ddcb4097134ff3c332f" ma:taxonomyFieldName="MediaServiceImageTags" ma:displayName="Image Tags" ma:readOnly="false" ma:fieldId="{5cf76f15-5ced-4ddc-b409-7134ff3c332f}" ma:taxonomyMulti="true" ma:sspId="ec62a376-cdec-468e-bbc6-b85d389c3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3b3f94-c61e-47f3-9713-5db688240495" elementFormDefault="qualified">
    <xsd:import namespace="http://schemas.microsoft.com/office/2006/documentManagement/types"/>
    <xsd:import namespace="http://schemas.microsoft.com/office/infopath/2007/PartnerControls"/>
    <xsd:element name="TaxCatchAll" ma:index="35" nillable="true" ma:displayName="Taxonomy Catch All Column" ma:hidden="true" ma:list="{828383e9-c92c-4890-bde8-498bbb21427c}" ma:internalName="TaxCatchAll" ma:showField="CatchAllData" ma:web="913b3f94-c61e-47f3-9713-5db6882404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4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262609-2883-4C7C-BE5C-1E1642866488}">
  <ds:schemaRefs>
    <ds:schemaRef ds:uri="http://schemas.microsoft.com/office/2006/metadata/properties"/>
    <ds:schemaRef ds:uri="http://schemas.microsoft.com/office/infopath/2007/PartnerControls"/>
    <ds:schemaRef ds:uri="913b3f94-c61e-47f3-9713-5db688240495"/>
    <ds:schemaRef ds:uri="8fe2aee8-fbd6-470b-a38c-8fdc418c706f"/>
  </ds:schemaRefs>
</ds:datastoreItem>
</file>

<file path=customXml/itemProps2.xml><?xml version="1.0" encoding="utf-8"?>
<ds:datastoreItem xmlns:ds="http://schemas.openxmlformats.org/officeDocument/2006/customXml" ds:itemID="{52E7EDE1-2485-422C-B24C-4F667F43A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e2aee8-fbd6-470b-a38c-8fdc418c706f"/>
    <ds:schemaRef ds:uri="913b3f94-c61e-47f3-9713-5db6882404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D4F30B-789B-4275-8834-06C3CD1C8D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Suivi VCO</vt:lpstr>
      <vt:lpstr>Listes choix</vt:lpstr>
      <vt:lpstr>'Suivi VCO'!Zone_d_impression</vt:lpstr>
    </vt:vector>
  </TitlesOfParts>
  <Manager/>
  <Company>Smartsheet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Ragazhinskaya</dc:creator>
  <cp:keywords/>
  <dc:description/>
  <cp:lastModifiedBy>ABBATTISTA Maxime</cp:lastModifiedBy>
  <cp:revision/>
  <dcterms:created xsi:type="dcterms:W3CDTF">2015-02-24T20:54:23Z</dcterms:created>
  <dcterms:modified xsi:type="dcterms:W3CDTF">2024-07-25T13:59:39Z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0x010100D6B2001D0C9C0645A437B363D35F888F</vt:lpwstr>
  </property>
  <property fmtid="{D5CDD505-2E9C-101B-9397-08002B2CF9AE}" pid="3" name="MediaServiceImageTags">
    <vt:lpwstr/>
  </property>
  <property fmtid="{D5CDD505-2E9C-101B-9397-08002B2CF9AE}" pid="4" name="Security Classification">
    <vt:lpwstr/>
  </property>
</Properties>
</file>